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ol Sc" sheetId="1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164" xfId="0" applyFont="1" applyNumberFormat="1"/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5" max="5" width="33.14"/>
  </cols>
  <sheetData>
    <row r="1">
      <c r="A1" s="1">
        <f>IFERROR(__xludf.DUMMYFUNCTION("QUERY('Form Responses 1'!A2:AC1000,"" select * where E = 'B.A. (Hons) Political Science'"")"),44492.545599004625)</f>
        <v>44492.5456</v>
      </c>
      <c r="B1" s="2" t="str">
        <f>IFERROR(__xludf.DUMMYFUNCTION("""COMPUTED_VALUE"""),"nishagujran2002@gmail.com")</f>
        <v>nishagujran2002@gmail.com</v>
      </c>
      <c r="C1" s="2" t="str">
        <f>IFERROR(__xludf.DUMMYFUNCTION("""COMPUTED_VALUE"""),"Nisha")</f>
        <v>Nisha</v>
      </c>
      <c r="D1" s="2" t="str">
        <f>IFERROR(__xludf.DUMMYFUNCTION("""COMPUTED_VALUE"""),"III Year")</f>
        <v>III Year</v>
      </c>
      <c r="E1" s="2" t="str">
        <f>IFERROR(__xludf.DUMMYFUNCTION("""COMPUTED_VALUE"""),"B.A. (Hons) Political Science")</f>
        <v>B.A. (Hons) Political Science</v>
      </c>
      <c r="F1" s="2" t="str">
        <f>IFERROR(__xludf.DUMMYFUNCTION("""COMPUTED_VALUE"""),"19/1431")</f>
        <v>19/1431</v>
      </c>
      <c r="G1" s="2">
        <f>IFERROR(__xludf.DUMMYFUNCTION("""COMPUTED_VALUE"""),8.766328277E9)</f>
        <v>8766328277</v>
      </c>
      <c r="H1" s="2"/>
      <c r="I1" s="2" t="str">
        <f>IFERROR(__xludf.DUMMYFUNCTION("""COMPUTED_VALUE"""),"More than 5 hours")</f>
        <v>More than 5 hours</v>
      </c>
      <c r="J1" s="2" t="str">
        <f>IFERROR(__xludf.DUMMYFUNCTION("""COMPUTED_VALUE"""),"Other")</f>
        <v>Other</v>
      </c>
      <c r="K1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1" s="2">
        <f>IFERROR(__xludf.DUMMYFUNCTION("""COMPUTED_VALUE"""),1.0)</f>
        <v>1</v>
      </c>
      <c r="M1" s="2" t="str">
        <f>IFERROR(__xludf.DUMMYFUNCTION("""COMPUTED_VALUE"""),"Offline")</f>
        <v>Offline</v>
      </c>
      <c r="N1" s="2" t="str">
        <f>IFERROR(__xludf.DUMMYFUNCTION("""COMPUTED_VALUE"""),"Compulsion due to pandemic")</f>
        <v>Compulsion due to pandemic</v>
      </c>
      <c r="O1" s="2" t="str">
        <f>IFERROR(__xludf.DUMMYFUNCTION("""COMPUTED_VALUE"""),"Yes")</f>
        <v>Yes</v>
      </c>
      <c r="P1" s="2" t="str">
        <f>IFERROR(__xludf.DUMMYFUNCTION("""COMPUTED_VALUE"""),"Yes")</f>
        <v>Yes</v>
      </c>
      <c r="Q1" s="2" t="str">
        <f>IFERROR(__xludf.DUMMYFUNCTION("""COMPUTED_VALUE"""),"Yes")</f>
        <v>Yes</v>
      </c>
      <c r="R1" s="2" t="str">
        <f>IFERROR(__xludf.DUMMYFUNCTION("""COMPUTED_VALUE"""),"Yes")</f>
        <v>Yes</v>
      </c>
      <c r="S1" s="2" t="str">
        <f>IFERROR(__xludf.DUMMYFUNCTION("""COMPUTED_VALUE"""),"Yes")</f>
        <v>Yes</v>
      </c>
      <c r="T1" s="2" t="str">
        <f>IFERROR(__xludf.DUMMYFUNCTION("""COMPUTED_VALUE"""),"Offline")</f>
        <v>Offline</v>
      </c>
      <c r="U1" s="2"/>
      <c r="V1" s="2"/>
      <c r="W1" s="2"/>
      <c r="X1" s="2"/>
      <c r="Y1" s="2"/>
      <c r="Z1" s="2"/>
      <c r="AA1" s="2"/>
      <c r="AB1" s="2"/>
      <c r="AC1" s="2" t="str">
        <f>IFERROR(__xludf.DUMMYFUNCTION("""COMPUTED_VALUE"""),"Second Dose")</f>
        <v>Second Dose</v>
      </c>
    </row>
    <row r="2">
      <c r="A2" s="1">
        <f>IFERROR(__xludf.DUMMYFUNCTION("""COMPUTED_VALUE"""),44492.546625243056)</f>
        <v>44492.54663</v>
      </c>
      <c r="B2" s="2" t="str">
        <f>IFERROR(__xludf.DUMMYFUNCTION("""COMPUTED_VALUE"""),"nehaaggarwal24033@gmail.com")</f>
        <v>nehaaggarwal24033@gmail.com</v>
      </c>
      <c r="C2" s="2" t="str">
        <f>IFERROR(__xludf.DUMMYFUNCTION("""COMPUTED_VALUE"""),"Neha Aggarwal ")</f>
        <v>Neha Aggarwal </v>
      </c>
      <c r="D2" s="2" t="str">
        <f>IFERROR(__xludf.DUMMYFUNCTION("""COMPUTED_VALUE"""),"III Year")</f>
        <v>III Year</v>
      </c>
      <c r="E2" s="2" t="str">
        <f>IFERROR(__xludf.DUMMYFUNCTION("""COMPUTED_VALUE"""),"B.A. (Hons) Political Science")</f>
        <v>B.A. (Hons) Political Science</v>
      </c>
      <c r="F2" s="2" t="str">
        <f>IFERROR(__xludf.DUMMYFUNCTION("""COMPUTED_VALUE"""),"19/0945")</f>
        <v>19/0945</v>
      </c>
      <c r="G2" s="2">
        <f>IFERROR(__xludf.DUMMYFUNCTION("""COMPUTED_VALUE"""),9.878350589E9)</f>
        <v>9878350589</v>
      </c>
      <c r="H2" s="2"/>
      <c r="I2" s="2" t="str">
        <f>IFERROR(__xludf.DUMMYFUNCTION("""COMPUTED_VALUE"""),"More than 5 hours")</f>
        <v>More than 5 hours</v>
      </c>
      <c r="J2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2" s="2" t="str">
        <f>IFERROR(__xludf.DUMMYFUNCTION("""COMPUTED_VALUE"""),"Lack of physical interaction and personal touch ‘")</f>
        <v>Lack of physical interaction and personal touch ‘</v>
      </c>
      <c r="L2" s="2">
        <f>IFERROR(__xludf.DUMMYFUNCTION("""COMPUTED_VALUE"""),9.0)</f>
        <v>9</v>
      </c>
      <c r="M2" s="2" t="str">
        <f>IFERROR(__xludf.DUMMYFUNCTION("""COMPUTED_VALUE"""),"Online")</f>
        <v>Online</v>
      </c>
      <c r="N2" s="2" t="str">
        <f>IFERROR(__xludf.DUMMYFUNCTION("""COMPUTED_VALUE"""),"Satisfactory")</f>
        <v>Satisfactory</v>
      </c>
      <c r="O2" s="2" t="str">
        <f>IFERROR(__xludf.DUMMYFUNCTION("""COMPUTED_VALUE"""),"Yes")</f>
        <v>Yes</v>
      </c>
      <c r="P2" s="2" t="str">
        <f>IFERROR(__xludf.DUMMYFUNCTION("""COMPUTED_VALUE"""),"Yes")</f>
        <v>Yes</v>
      </c>
      <c r="Q2" s="2" t="str">
        <f>IFERROR(__xludf.DUMMYFUNCTION("""COMPUTED_VALUE"""),"Yes")</f>
        <v>Yes</v>
      </c>
      <c r="R2" s="2" t="str">
        <f>IFERROR(__xludf.DUMMYFUNCTION("""COMPUTED_VALUE"""),"Yes")</f>
        <v>Yes</v>
      </c>
      <c r="S2" s="2" t="str">
        <f>IFERROR(__xludf.DUMMYFUNCTION("""COMPUTED_VALUE"""),"No")</f>
        <v>No</v>
      </c>
      <c r="T2" s="2" t="str">
        <f>IFERROR(__xludf.DUMMYFUNCTION("""COMPUTED_VALUE"""),"Online")</f>
        <v>Online</v>
      </c>
      <c r="U2" s="2" t="str">
        <f>IFERROR(__xludf.DUMMYFUNCTION("""COMPUTED_VALUE"""),"Yes")</f>
        <v>Yes</v>
      </c>
      <c r="V2" s="2"/>
      <c r="W2" s="2"/>
      <c r="X2" s="2"/>
      <c r="Y2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2" s="2"/>
      <c r="AA2" s="2"/>
      <c r="AB2" s="2" t="str">
        <f>IFERROR(__xludf.DUMMYFUNCTION("""COMPUTED_VALUE"""),"Mild: Symptoms effectively managed at home")</f>
        <v>Mild: Symptoms effectively managed at home</v>
      </c>
      <c r="AC2" s="2" t="str">
        <f>IFERROR(__xludf.DUMMYFUNCTION("""COMPUTED_VALUE"""),"First Dose")</f>
        <v>First Dose</v>
      </c>
    </row>
    <row r="3">
      <c r="A3" s="1">
        <f>IFERROR(__xludf.DUMMYFUNCTION("""COMPUTED_VALUE"""),44493.00854721065)</f>
        <v>44493.00855</v>
      </c>
      <c r="B3" s="2" t="str">
        <f>IFERROR(__xludf.DUMMYFUNCTION("""COMPUTED_VALUE"""),"radhikagoyal2125@gmail.com")</f>
        <v>radhikagoyal2125@gmail.com</v>
      </c>
      <c r="C3" s="2" t="str">
        <f>IFERROR(__xludf.DUMMYFUNCTION("""COMPUTED_VALUE"""),"Radhika Goyal ")</f>
        <v>Radhika Goyal </v>
      </c>
      <c r="D3" s="2" t="str">
        <f>IFERROR(__xludf.DUMMYFUNCTION("""COMPUTED_VALUE"""),"III Year")</f>
        <v>III Year</v>
      </c>
      <c r="E3" s="2" t="str">
        <f>IFERROR(__xludf.DUMMYFUNCTION("""COMPUTED_VALUE"""),"B.A. (Hons) Political Science")</f>
        <v>B.A. (Hons) Political Science</v>
      </c>
      <c r="F3" s="2" t="str">
        <f>IFERROR(__xludf.DUMMYFUNCTION("""COMPUTED_VALUE"""),"19/576")</f>
        <v>19/576</v>
      </c>
      <c r="G3" s="2">
        <f>IFERROR(__xludf.DUMMYFUNCTION("""COMPUTED_VALUE"""),9.953965453E9)</f>
        <v>9953965453</v>
      </c>
      <c r="H3" s="2" t="str">
        <f>IFERROR(__xludf.DUMMYFUNCTION("""COMPUTED_VALUE"""),"Amna ma’am ")</f>
        <v>Amna ma’am </v>
      </c>
      <c r="I3" s="2" t="str">
        <f>IFERROR(__xludf.DUMMYFUNCTION("""COMPUTED_VALUE"""),"More than 5 hours")</f>
        <v>More than 5 hours</v>
      </c>
      <c r="J3" s="2" t="str">
        <f>IFERROR(__xludf.DUMMYFUNCTION("""COMPUTED_VALUE"""),"Time saved in travelling")</f>
        <v>Time saved in travelling</v>
      </c>
      <c r="K3" s="2" t="str">
        <f>IFERROR(__xludf.DUMMYFUNCTION("""COMPUTED_VALUE"""),"Network related disruptions")</f>
        <v>Network related disruptions</v>
      </c>
      <c r="L3" s="2">
        <f>IFERROR(__xludf.DUMMYFUNCTION("""COMPUTED_VALUE"""),10.0)</f>
        <v>10</v>
      </c>
      <c r="M3" s="2" t="str">
        <f>IFERROR(__xludf.DUMMYFUNCTION("""COMPUTED_VALUE"""),"Blended Learning (both)")</f>
        <v>Blended Learning (both)</v>
      </c>
      <c r="N3" s="2" t="str">
        <f>IFERROR(__xludf.DUMMYFUNCTION("""COMPUTED_VALUE"""),"Satisfactory")</f>
        <v>Satisfactory</v>
      </c>
      <c r="O3" s="2" t="str">
        <f>IFERROR(__xludf.DUMMYFUNCTION("""COMPUTED_VALUE"""),"Yes")</f>
        <v>Yes</v>
      </c>
      <c r="P3" s="2" t="str">
        <f>IFERROR(__xludf.DUMMYFUNCTION("""COMPUTED_VALUE"""),"Yes")</f>
        <v>Yes</v>
      </c>
      <c r="Q3" s="2" t="str">
        <f>IFERROR(__xludf.DUMMYFUNCTION("""COMPUTED_VALUE"""),"Yes")</f>
        <v>Yes</v>
      </c>
      <c r="R3" s="2" t="str">
        <f>IFERROR(__xludf.DUMMYFUNCTION("""COMPUTED_VALUE"""),"No")</f>
        <v>No</v>
      </c>
      <c r="S3" s="2" t="str">
        <f>IFERROR(__xludf.DUMMYFUNCTION("""COMPUTED_VALUE"""),"No")</f>
        <v>No</v>
      </c>
      <c r="T3" s="2" t="str">
        <f>IFERROR(__xludf.DUMMYFUNCTION("""COMPUTED_VALUE"""),"Offline")</f>
        <v>Offline</v>
      </c>
      <c r="U3" s="2" t="str">
        <f>IFERROR(__xludf.DUMMYFUNCTION("""COMPUTED_VALUE"""),"No")</f>
        <v>No</v>
      </c>
      <c r="V3" s="2" t="str">
        <f>IFERROR(__xludf.DUMMYFUNCTION("""COMPUTED_VALUE"""),"No")</f>
        <v>No</v>
      </c>
      <c r="W3" s="2" t="str">
        <f>IFERROR(__xludf.DUMMYFUNCTION("""COMPUTED_VALUE"""),"Guidance ")</f>
        <v>Guidance </v>
      </c>
      <c r="X3" s="2" t="str">
        <f>IFERROR(__xludf.DUMMYFUNCTION("""COMPUTED_VALUE"""),"No")</f>
        <v>No</v>
      </c>
      <c r="Y3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3" s="2"/>
      <c r="AA3" s="2" t="str">
        <f>IFERROR(__xludf.DUMMYFUNCTION("""COMPUTED_VALUE"""),"None")</f>
        <v>None</v>
      </c>
      <c r="AB3" s="2" t="str">
        <f>IFERROR(__xludf.DUMMYFUNCTION("""COMPUTED_VALUE"""),"None")</f>
        <v>None</v>
      </c>
      <c r="AC3" s="2" t="str">
        <f>IFERROR(__xludf.DUMMYFUNCTION("""COMPUTED_VALUE"""),"Second Dose")</f>
        <v>Second Dose</v>
      </c>
    </row>
    <row r="4">
      <c r="A4" s="1">
        <f>IFERROR(__xludf.DUMMYFUNCTION("""COMPUTED_VALUE"""),44493.261749710655)</f>
        <v>44493.26175</v>
      </c>
      <c r="B4" s="2" t="str">
        <f>IFERROR(__xludf.DUMMYFUNCTION("""COMPUTED_VALUE"""),"srsfromranchi@gmail.com")</f>
        <v>srsfromranchi@gmail.com</v>
      </c>
      <c r="C4" s="2" t="str">
        <f>IFERROR(__xludf.DUMMYFUNCTION("""COMPUTED_VALUE"""),"Srishty Mahthan")</f>
        <v>Srishty Mahthan</v>
      </c>
      <c r="D4" s="2" t="str">
        <f>IFERROR(__xludf.DUMMYFUNCTION("""COMPUTED_VALUE"""),"III Year")</f>
        <v>III Year</v>
      </c>
      <c r="E4" s="2" t="str">
        <f>IFERROR(__xludf.DUMMYFUNCTION("""COMPUTED_VALUE"""),"B.A. (Hons) Political Science")</f>
        <v>B.A. (Hons) Political Science</v>
      </c>
      <c r="F4" s="2" t="str">
        <f>IFERROR(__xludf.DUMMYFUNCTION("""COMPUTED_VALUE"""),"19/0084")</f>
        <v>19/0084</v>
      </c>
      <c r="G4" s="2"/>
      <c r="H4" s="2"/>
      <c r="I4" s="2" t="str">
        <f>IFERROR(__xludf.DUMMYFUNCTION("""COMPUTED_VALUE"""),"3-4 hours")</f>
        <v>3-4 hours</v>
      </c>
      <c r="J4" s="2" t="str">
        <f>IFERROR(__xludf.DUMMYFUNCTION("""COMPUTED_VALUE"""),"Convenience to outstation students")</f>
        <v>Convenience to outstation students</v>
      </c>
      <c r="K4" s="2" t="str">
        <f>IFERROR(__xludf.DUMMYFUNCTION("""COMPUTED_VALUE"""),"Network related disruptions")</f>
        <v>Network related disruptions</v>
      </c>
      <c r="L4" s="2">
        <f>IFERROR(__xludf.DUMMYFUNCTION("""COMPUTED_VALUE"""),8.0)</f>
        <v>8</v>
      </c>
      <c r="M4" s="2" t="str">
        <f>IFERROR(__xludf.DUMMYFUNCTION("""COMPUTED_VALUE"""),"Offline")</f>
        <v>Offline</v>
      </c>
      <c r="N4" s="2" t="str">
        <f>IFERROR(__xludf.DUMMYFUNCTION("""COMPUTED_VALUE"""),"Satisfactory")</f>
        <v>Satisfactory</v>
      </c>
      <c r="O4" s="2" t="str">
        <f>IFERROR(__xludf.DUMMYFUNCTION("""COMPUTED_VALUE"""),"Yes")</f>
        <v>Yes</v>
      </c>
      <c r="P4" s="2" t="str">
        <f>IFERROR(__xludf.DUMMYFUNCTION("""COMPUTED_VALUE"""),"Yes")</f>
        <v>Yes</v>
      </c>
      <c r="Q4" s="2" t="str">
        <f>IFERROR(__xludf.DUMMYFUNCTION("""COMPUTED_VALUE"""),"Yes")</f>
        <v>Yes</v>
      </c>
      <c r="R4" s="2" t="str">
        <f>IFERROR(__xludf.DUMMYFUNCTION("""COMPUTED_VALUE"""),"Yes")</f>
        <v>Yes</v>
      </c>
      <c r="S4" s="2" t="str">
        <f>IFERROR(__xludf.DUMMYFUNCTION("""COMPUTED_VALUE"""),"Yes")</f>
        <v>Yes</v>
      </c>
      <c r="T4" s="2" t="str">
        <f>IFERROR(__xludf.DUMMYFUNCTION("""COMPUTED_VALUE"""),"Offline")</f>
        <v>Offline</v>
      </c>
      <c r="U4" s="2" t="str">
        <f>IFERROR(__xludf.DUMMYFUNCTION("""COMPUTED_VALUE"""),"Yes")</f>
        <v>Yes</v>
      </c>
      <c r="V4" s="2" t="str">
        <f>IFERROR(__xludf.DUMMYFUNCTION("""COMPUTED_VALUE"""),"Yesss")</f>
        <v>Yesss</v>
      </c>
      <c r="W4" s="2" t="str">
        <f>IFERROR(__xludf.DUMMYFUNCTION("""COMPUTED_VALUE"""),"Understanding")</f>
        <v>Understanding</v>
      </c>
      <c r="X4" s="2" t="str">
        <f>IFERROR(__xludf.DUMMYFUNCTION("""COMPUTED_VALUE"""),"Yes")</f>
        <v>Yes</v>
      </c>
      <c r="Y4" s="2" t="str">
        <f>IFERROR(__xludf.DUMMYFUNCTION("""COMPUTED_VALUE"""),"None")</f>
        <v>None</v>
      </c>
      <c r="Z4" s="2" t="str">
        <f>IFERROR(__xludf.DUMMYFUNCTION("""COMPUTED_VALUE"""),"Yoga")</f>
        <v>Yoga</v>
      </c>
      <c r="AA4" s="2" t="str">
        <f>IFERROR(__xludf.DUMMYFUNCTION("""COMPUTED_VALUE"""),"None")</f>
        <v>None</v>
      </c>
      <c r="AB4" s="2" t="str">
        <f>IFERROR(__xludf.DUMMYFUNCTION("""COMPUTED_VALUE"""),"None")</f>
        <v>None</v>
      </c>
      <c r="AC4" s="2" t="str">
        <f>IFERROR(__xludf.DUMMYFUNCTION("""COMPUTED_VALUE"""),"Second Dose")</f>
        <v>Second Dose</v>
      </c>
    </row>
    <row r="5">
      <c r="A5" s="1">
        <f>IFERROR(__xludf.DUMMYFUNCTION("""COMPUTED_VALUE"""),44493.397501747684)</f>
        <v>44493.3975</v>
      </c>
      <c r="B5" s="2" t="str">
        <f>IFERROR(__xludf.DUMMYFUNCTION("""COMPUTED_VALUE"""),"nishagujran2002@gmail.com")</f>
        <v>nishagujran2002@gmail.com</v>
      </c>
      <c r="C5" s="2" t="str">
        <f>IFERROR(__xludf.DUMMYFUNCTION("""COMPUTED_VALUE"""),"Nisha")</f>
        <v>Nisha</v>
      </c>
      <c r="D5" s="2" t="str">
        <f>IFERROR(__xludf.DUMMYFUNCTION("""COMPUTED_VALUE"""),"III Year")</f>
        <v>III Year</v>
      </c>
      <c r="E5" s="2" t="str">
        <f>IFERROR(__xludf.DUMMYFUNCTION("""COMPUTED_VALUE"""),"B.A. (Hons) Political Science")</f>
        <v>B.A. (Hons) Political Science</v>
      </c>
      <c r="F5" s="2" t="str">
        <f>IFERROR(__xludf.DUMMYFUNCTION("""COMPUTED_VALUE"""),"19/1431")</f>
        <v>19/1431</v>
      </c>
      <c r="G5" s="2">
        <f>IFERROR(__xludf.DUMMYFUNCTION("""COMPUTED_VALUE"""),8.766328277E9)</f>
        <v>8766328277</v>
      </c>
      <c r="H5" s="2"/>
      <c r="I5" s="2" t="str">
        <f>IFERROR(__xludf.DUMMYFUNCTION("""COMPUTED_VALUE"""),"More than 5 hours")</f>
        <v>More than 5 hours</v>
      </c>
      <c r="J5" s="2" t="str">
        <f>IFERROR(__xludf.DUMMYFUNCTION("""COMPUTED_VALUE"""),"Other")</f>
        <v>Other</v>
      </c>
      <c r="K5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5" s="2">
        <f>IFERROR(__xludf.DUMMYFUNCTION("""COMPUTED_VALUE"""),1.0)</f>
        <v>1</v>
      </c>
      <c r="M5" s="2" t="str">
        <f>IFERROR(__xludf.DUMMYFUNCTION("""COMPUTED_VALUE"""),"Offline")</f>
        <v>Offline</v>
      </c>
      <c r="N5" s="2" t="str">
        <f>IFERROR(__xludf.DUMMYFUNCTION("""COMPUTED_VALUE"""),"Compulsion due to pandemic")</f>
        <v>Compulsion due to pandemic</v>
      </c>
      <c r="O5" s="2" t="str">
        <f>IFERROR(__xludf.DUMMYFUNCTION("""COMPUTED_VALUE"""),"Yes")</f>
        <v>Yes</v>
      </c>
      <c r="P5" s="2" t="str">
        <f>IFERROR(__xludf.DUMMYFUNCTION("""COMPUTED_VALUE"""),"Yes")</f>
        <v>Yes</v>
      </c>
      <c r="Q5" s="2" t="str">
        <f>IFERROR(__xludf.DUMMYFUNCTION("""COMPUTED_VALUE"""),"Yes")</f>
        <v>Yes</v>
      </c>
      <c r="R5" s="2" t="str">
        <f>IFERROR(__xludf.DUMMYFUNCTION("""COMPUTED_VALUE"""),"Yes")</f>
        <v>Yes</v>
      </c>
      <c r="S5" s="2" t="str">
        <f>IFERROR(__xludf.DUMMYFUNCTION("""COMPUTED_VALUE"""),"Yes")</f>
        <v>Yes</v>
      </c>
      <c r="T5" s="2" t="str">
        <f>IFERROR(__xludf.DUMMYFUNCTION("""COMPUTED_VALUE"""),"Offline")</f>
        <v>Offline</v>
      </c>
      <c r="U5" s="2"/>
      <c r="V5" s="2"/>
      <c r="W5" s="2"/>
      <c r="X5" s="2"/>
      <c r="Y5" s="2"/>
      <c r="Z5" s="2"/>
      <c r="AA5" s="2"/>
      <c r="AB5" s="2"/>
      <c r="AC5" s="2" t="str">
        <f>IFERROR(__xludf.DUMMYFUNCTION("""COMPUTED_VALUE"""),"Second Dose")</f>
        <v>Second Dose</v>
      </c>
    </row>
    <row r="6">
      <c r="A6" s="1">
        <f>IFERROR(__xludf.DUMMYFUNCTION("""COMPUTED_VALUE"""),44493.39931893519)</f>
        <v>44493.39932</v>
      </c>
      <c r="B6" s="2" t="str">
        <f>IFERROR(__xludf.DUMMYFUNCTION("""COMPUTED_VALUE"""),"muskaanjindal9020@gmail.com")</f>
        <v>muskaanjindal9020@gmail.com</v>
      </c>
      <c r="C6" s="2" t="str">
        <f>IFERROR(__xludf.DUMMYFUNCTION("""COMPUTED_VALUE"""),"Muskaan Jindal ")</f>
        <v>Muskaan Jindal </v>
      </c>
      <c r="D6" s="2" t="str">
        <f>IFERROR(__xludf.DUMMYFUNCTION("""COMPUTED_VALUE"""),"III Year")</f>
        <v>III Year</v>
      </c>
      <c r="E6" s="2" t="str">
        <f>IFERROR(__xludf.DUMMYFUNCTION("""COMPUTED_VALUE"""),"B.A. (Hons) Political Science")</f>
        <v>B.A. (Hons) Political Science</v>
      </c>
      <c r="F6" s="2" t="str">
        <f>IFERROR(__xludf.DUMMYFUNCTION("""COMPUTED_VALUE"""),"19/0107")</f>
        <v>19/0107</v>
      </c>
      <c r="G6" s="2">
        <f>IFERROR(__xludf.DUMMYFUNCTION("""COMPUTED_VALUE"""),9.136633741E9)</f>
        <v>9136633741</v>
      </c>
      <c r="H6" s="2"/>
      <c r="I6" s="2" t="str">
        <f>IFERROR(__xludf.DUMMYFUNCTION("""COMPUTED_VALUE"""),"4-5 hours")</f>
        <v>4-5 hours</v>
      </c>
      <c r="J6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6" s="2" t="str">
        <f>IFERROR(__xludf.DUMMYFUNCTION("""COMPUTED_VALUE"""),"Students are sometimes less involved/engaged (leave the class in between)")</f>
        <v>Students are sometimes less involved/engaged (leave the class in between)</v>
      </c>
      <c r="L6" s="2">
        <f>IFERROR(__xludf.DUMMYFUNCTION("""COMPUTED_VALUE"""),10.0)</f>
        <v>10</v>
      </c>
      <c r="M6" s="2" t="str">
        <f>IFERROR(__xludf.DUMMYFUNCTION("""COMPUTED_VALUE"""),"Online")</f>
        <v>Online</v>
      </c>
      <c r="N6" s="2" t="str">
        <f>IFERROR(__xludf.DUMMYFUNCTION("""COMPUTED_VALUE"""),"Satisfactory")</f>
        <v>Satisfactory</v>
      </c>
      <c r="O6" s="2" t="str">
        <f>IFERROR(__xludf.DUMMYFUNCTION("""COMPUTED_VALUE"""),"Yes")</f>
        <v>Yes</v>
      </c>
      <c r="P6" s="2" t="str">
        <f>IFERROR(__xludf.DUMMYFUNCTION("""COMPUTED_VALUE"""),"Yes")</f>
        <v>Yes</v>
      </c>
      <c r="Q6" s="2" t="str">
        <f>IFERROR(__xludf.DUMMYFUNCTION("""COMPUTED_VALUE"""),"Yes")</f>
        <v>Yes</v>
      </c>
      <c r="R6" s="2" t="str">
        <f>IFERROR(__xludf.DUMMYFUNCTION("""COMPUTED_VALUE"""),"Yes")</f>
        <v>Yes</v>
      </c>
      <c r="S6" s="2" t="str">
        <f>IFERROR(__xludf.DUMMYFUNCTION("""COMPUTED_VALUE"""),"No")</f>
        <v>No</v>
      </c>
      <c r="T6" s="2" t="str">
        <f>IFERROR(__xludf.DUMMYFUNCTION("""COMPUTED_VALUE"""),"Online")</f>
        <v>Online</v>
      </c>
      <c r="U6" s="2" t="str">
        <f>IFERROR(__xludf.DUMMYFUNCTION("""COMPUTED_VALUE"""),"No")</f>
        <v>No</v>
      </c>
      <c r="V6" s="2"/>
      <c r="W6" s="2"/>
      <c r="X6" s="2"/>
      <c r="Y6" s="2"/>
      <c r="Z6" s="2"/>
      <c r="AA6" s="2"/>
      <c r="AB6" s="2"/>
      <c r="AC6" s="2"/>
    </row>
    <row r="7">
      <c r="A7" s="1">
        <f>IFERROR(__xludf.DUMMYFUNCTION("""COMPUTED_VALUE"""),44493.426503958326)</f>
        <v>44493.4265</v>
      </c>
      <c r="B7" s="2" t="str">
        <f>IFERROR(__xludf.DUMMYFUNCTION("""COMPUTED_VALUE"""),"siddhikp1@gmail.com")</f>
        <v>siddhikp1@gmail.com</v>
      </c>
      <c r="C7" s="2" t="str">
        <f>IFERROR(__xludf.DUMMYFUNCTION("""COMPUTED_VALUE"""),"Siddhi Priya")</f>
        <v>Siddhi Priya</v>
      </c>
      <c r="D7" s="2" t="str">
        <f>IFERROR(__xludf.DUMMYFUNCTION("""COMPUTED_VALUE"""),"III Year")</f>
        <v>III Year</v>
      </c>
      <c r="E7" s="2" t="str">
        <f>IFERROR(__xludf.DUMMYFUNCTION("""COMPUTED_VALUE"""),"B.A. (Hons) Political Science")</f>
        <v>B.A. (Hons) Political Science</v>
      </c>
      <c r="F7" s="2" t="str">
        <f>IFERROR(__xludf.DUMMYFUNCTION("""COMPUTED_VALUE"""),"19/2272")</f>
        <v>19/2272</v>
      </c>
      <c r="G7" s="2"/>
      <c r="H7" s="2"/>
      <c r="I7" s="2" t="str">
        <f>IFERROR(__xludf.DUMMYFUNCTION("""COMPUTED_VALUE"""),"4-5 hours")</f>
        <v>4-5 hours</v>
      </c>
      <c r="J7" s="2" t="str">
        <f>IFERROR(__xludf.DUMMYFUNCTION("""COMPUTED_VALUE"""),"Convenience to outstation students")</f>
        <v>Convenience to outstation students</v>
      </c>
      <c r="K7" s="2" t="str">
        <f>IFERROR(__xludf.DUMMYFUNCTION("""COMPUTED_VALUE"""),"Network related disruptions, Lack of physical interaction and personal touch ‘, Headache , lack of attention and understanding when the classes are back to back for more than 2:30 hours")</f>
        <v>Network related disruptions, Lack of physical interaction and personal touch ‘, Headache , lack of attention and understanding when the classes are back to back for more than 2:30 hours</v>
      </c>
      <c r="L7" s="2">
        <f>IFERROR(__xludf.DUMMYFUNCTION("""COMPUTED_VALUE"""),7.0)</f>
        <v>7</v>
      </c>
      <c r="M7" s="2" t="str">
        <f>IFERROR(__xludf.DUMMYFUNCTION("""COMPUTED_VALUE"""),"Blended Learning (both)")</f>
        <v>Blended Learning (both)</v>
      </c>
      <c r="N7" s="2" t="str">
        <f>IFERROR(__xludf.DUMMYFUNCTION("""COMPUTED_VALUE"""),"Compulsion due to pandemic")</f>
        <v>Compulsion due to pandemic</v>
      </c>
      <c r="O7" s="2" t="str">
        <f>IFERROR(__xludf.DUMMYFUNCTION("""COMPUTED_VALUE"""),"No")</f>
        <v>No</v>
      </c>
      <c r="P7" s="2" t="str">
        <f>IFERROR(__xludf.DUMMYFUNCTION("""COMPUTED_VALUE"""),"Yes")</f>
        <v>Yes</v>
      </c>
      <c r="Q7" s="2" t="str">
        <f>IFERROR(__xludf.DUMMYFUNCTION("""COMPUTED_VALUE"""),"Yes")</f>
        <v>Yes</v>
      </c>
      <c r="R7" s="2" t="str">
        <f>IFERROR(__xludf.DUMMYFUNCTION("""COMPUTED_VALUE"""),"Yes")</f>
        <v>Yes</v>
      </c>
      <c r="S7" s="2" t="str">
        <f>IFERROR(__xludf.DUMMYFUNCTION("""COMPUTED_VALUE"""),"No")</f>
        <v>No</v>
      </c>
      <c r="T7" s="2" t="str">
        <f>IFERROR(__xludf.DUMMYFUNCTION("""COMPUTED_VALUE"""),"Online")</f>
        <v>Online</v>
      </c>
      <c r="U7" s="2" t="str">
        <f>IFERROR(__xludf.DUMMYFUNCTION("""COMPUTED_VALUE"""),"Yes")</f>
        <v>Yes</v>
      </c>
      <c r="V7" s="2" t="str">
        <f>IFERROR(__xludf.DUMMYFUNCTION("""COMPUTED_VALUE"""),"No")</f>
        <v>No</v>
      </c>
      <c r="W7" s="2" t="str">
        <f>IFERROR(__xludf.DUMMYFUNCTION("""COMPUTED_VALUE"""),"Guidance for 'what' and 'how' after college")</f>
        <v>Guidance for 'what' and 'how' after college</v>
      </c>
      <c r="X7" s="2" t="str">
        <f>IFERROR(__xludf.DUMMYFUNCTION("""COMPUTED_VALUE"""),"Yes")</f>
        <v>Yes</v>
      </c>
      <c r="Y7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7" s="2" t="str">
        <f>IFERROR(__xludf.DUMMYFUNCTION("""COMPUTED_VALUE"""),"Spending time with my family and discussing the issues and try view situations positively")</f>
        <v>Spending time with my family and discussing the issues and try view situations positively</v>
      </c>
      <c r="AA7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7" s="2" t="str">
        <f>IFERROR(__xludf.DUMMYFUNCTION("""COMPUTED_VALUE"""),"Moderate: Symptoms severe and require brief hospitalization")</f>
        <v>Moderate: Symptoms severe and require brief hospitalization</v>
      </c>
      <c r="AC7" s="2" t="str">
        <f>IFERROR(__xludf.DUMMYFUNCTION("""COMPUTED_VALUE"""),"First Dose")</f>
        <v>First Dose</v>
      </c>
    </row>
    <row r="8">
      <c r="A8" s="1">
        <f>IFERROR(__xludf.DUMMYFUNCTION("""COMPUTED_VALUE"""),44493.48717460649)</f>
        <v>44493.48717</v>
      </c>
      <c r="B8" s="2" t="str">
        <f>IFERROR(__xludf.DUMMYFUNCTION("""COMPUTED_VALUE"""),"dolisingh8748@gmail.com")</f>
        <v>dolisingh8748@gmail.com</v>
      </c>
      <c r="C8" s="2" t="str">
        <f>IFERROR(__xludf.DUMMYFUNCTION("""COMPUTED_VALUE"""),"Doli Singh")</f>
        <v>Doli Singh</v>
      </c>
      <c r="D8" s="2" t="str">
        <f>IFERROR(__xludf.DUMMYFUNCTION("""COMPUTED_VALUE"""),"III Year")</f>
        <v>III Year</v>
      </c>
      <c r="E8" s="2" t="str">
        <f>IFERROR(__xludf.DUMMYFUNCTION("""COMPUTED_VALUE"""),"B.A. (Hons) Political Science")</f>
        <v>B.A. (Hons) Political Science</v>
      </c>
      <c r="F8" s="2" t="str">
        <f>IFERROR(__xludf.DUMMYFUNCTION("""COMPUTED_VALUE"""),"19/0127")</f>
        <v>19/0127</v>
      </c>
      <c r="G8" s="2">
        <f>IFERROR(__xludf.DUMMYFUNCTION("""COMPUTED_VALUE"""),9.289028748E9)</f>
        <v>9289028748</v>
      </c>
      <c r="H8" s="2"/>
      <c r="I8" s="2" t="str">
        <f>IFERROR(__xludf.DUMMYFUNCTION("""COMPUTED_VALUE"""),"More than 5 hours")</f>
        <v>More than 5 hours</v>
      </c>
      <c r="J8" s="2" t="str">
        <f>IFERROR(__xludf.DUMMYFUNCTION("""COMPUTED_VALUE"""),"Time saved in travelling")</f>
        <v>Time saved in travelling</v>
      </c>
      <c r="K8" s="2" t="str">
        <f>IFERROR(__xludf.DUMMYFUNCTION("""COMPUTED_VALUE"""),"Network related disruptions")</f>
        <v>Network related disruptions</v>
      </c>
      <c r="L8" s="2">
        <f>IFERROR(__xludf.DUMMYFUNCTION("""COMPUTED_VALUE"""),7.0)</f>
        <v>7</v>
      </c>
      <c r="M8" s="2" t="str">
        <f>IFERROR(__xludf.DUMMYFUNCTION("""COMPUTED_VALUE"""),"Online")</f>
        <v>Online</v>
      </c>
      <c r="N8" s="2" t="str">
        <f>IFERROR(__xludf.DUMMYFUNCTION("""COMPUTED_VALUE"""),"Satisfactory")</f>
        <v>Satisfactory</v>
      </c>
      <c r="O8" s="2" t="str">
        <f>IFERROR(__xludf.DUMMYFUNCTION("""COMPUTED_VALUE"""),"Yes")</f>
        <v>Yes</v>
      </c>
      <c r="P8" s="2" t="str">
        <f>IFERROR(__xludf.DUMMYFUNCTION("""COMPUTED_VALUE"""),"Yes")</f>
        <v>Yes</v>
      </c>
      <c r="Q8" s="2" t="str">
        <f>IFERROR(__xludf.DUMMYFUNCTION("""COMPUTED_VALUE"""),"Yes")</f>
        <v>Yes</v>
      </c>
      <c r="R8" s="2" t="str">
        <f>IFERROR(__xludf.DUMMYFUNCTION("""COMPUTED_VALUE"""),"Yes")</f>
        <v>Yes</v>
      </c>
      <c r="S8" s="2" t="str">
        <f>IFERROR(__xludf.DUMMYFUNCTION("""COMPUTED_VALUE"""),"No")</f>
        <v>No</v>
      </c>
      <c r="T8" s="2" t="str">
        <f>IFERROR(__xludf.DUMMYFUNCTION("""COMPUTED_VALUE"""),"Online")</f>
        <v>Online</v>
      </c>
      <c r="U8" s="2" t="str">
        <f>IFERROR(__xludf.DUMMYFUNCTION("""COMPUTED_VALUE"""),"No")</f>
        <v>No</v>
      </c>
      <c r="V8" s="2" t="str">
        <f>IFERROR(__xludf.DUMMYFUNCTION("""COMPUTED_VALUE"""),"No")</f>
        <v>No</v>
      </c>
      <c r="W8" s="2"/>
      <c r="X8" s="2" t="str">
        <f>IFERROR(__xludf.DUMMYFUNCTION("""COMPUTED_VALUE"""),"No")</f>
        <v>No</v>
      </c>
      <c r="Y8" s="2" t="str">
        <f>IFERROR(__xludf.DUMMYFUNCTION("""COMPUTED_VALUE"""),"None")</f>
        <v>None</v>
      </c>
      <c r="Z8" s="2"/>
      <c r="AA8" s="2" t="str">
        <f>IFERROR(__xludf.DUMMYFUNCTION("""COMPUTED_VALUE"""),"None")</f>
        <v>None</v>
      </c>
      <c r="AB8" s="2" t="str">
        <f>IFERROR(__xludf.DUMMYFUNCTION("""COMPUTED_VALUE"""),"None")</f>
        <v>None</v>
      </c>
      <c r="AC8" s="2" t="str">
        <f>IFERROR(__xludf.DUMMYFUNCTION("""COMPUTED_VALUE"""),"First Dose")</f>
        <v>First Dose</v>
      </c>
    </row>
    <row r="9">
      <c r="A9" s="1">
        <f>IFERROR(__xludf.DUMMYFUNCTION("""COMPUTED_VALUE"""),44493.499970590274)</f>
        <v>44493.49997</v>
      </c>
      <c r="B9" s="2" t="str">
        <f>IFERROR(__xludf.DUMMYFUNCTION("""COMPUTED_VALUE"""),"mimanjali75@gmail.com")</f>
        <v>mimanjali75@gmail.com</v>
      </c>
      <c r="C9" s="2" t="str">
        <f>IFERROR(__xludf.DUMMYFUNCTION("""COMPUTED_VALUE"""),"Ashika")</f>
        <v>Ashika</v>
      </c>
      <c r="D9" s="2" t="str">
        <f>IFERROR(__xludf.DUMMYFUNCTION("""COMPUTED_VALUE"""),"III Year")</f>
        <v>III Year</v>
      </c>
      <c r="E9" s="2" t="str">
        <f>IFERROR(__xludf.DUMMYFUNCTION("""COMPUTED_VALUE"""),"B.A. (Hons) Political Science")</f>
        <v>B.A. (Hons) Political Science</v>
      </c>
      <c r="F9" s="2" t="str">
        <f>IFERROR(__xludf.DUMMYFUNCTION("""COMPUTED_VALUE"""),"19/1646")</f>
        <v>19/1646</v>
      </c>
      <c r="G9" s="2">
        <f>IFERROR(__xludf.DUMMYFUNCTION("""COMPUTED_VALUE"""),8.800971619E9)</f>
        <v>8800971619</v>
      </c>
      <c r="H9" s="2"/>
      <c r="I9" s="2" t="str">
        <f>IFERROR(__xludf.DUMMYFUNCTION("""COMPUTED_VALUE"""),"3-4 hours")</f>
        <v>3-4 hours</v>
      </c>
      <c r="J9" s="2" t="str">
        <f>IFERROR(__xludf.DUMMYFUNCTION("""COMPUTED_VALUE"""),"Time saved in travelling")</f>
        <v>Time saved in travelling</v>
      </c>
      <c r="K9" s="2" t="str">
        <f>IFERROR(__xludf.DUMMYFUNCTION("""COMPUTED_VALUE"""),"Students are sometimes less involved/engaged (leave the class in between)")</f>
        <v>Students are sometimes less involved/engaged (leave the class in between)</v>
      </c>
      <c r="L9" s="2">
        <f>IFERROR(__xludf.DUMMYFUNCTION("""COMPUTED_VALUE"""),8.0)</f>
        <v>8</v>
      </c>
      <c r="M9" s="2" t="str">
        <f>IFERROR(__xludf.DUMMYFUNCTION("""COMPUTED_VALUE"""),"Online")</f>
        <v>Online</v>
      </c>
      <c r="N9" s="2" t="str">
        <f>IFERROR(__xludf.DUMMYFUNCTION("""COMPUTED_VALUE"""),"Satisfactory")</f>
        <v>Satisfactory</v>
      </c>
      <c r="O9" s="2" t="str">
        <f>IFERROR(__xludf.DUMMYFUNCTION("""COMPUTED_VALUE"""),"No")</f>
        <v>No</v>
      </c>
      <c r="P9" s="2" t="str">
        <f>IFERROR(__xludf.DUMMYFUNCTION("""COMPUTED_VALUE"""),"Yes")</f>
        <v>Yes</v>
      </c>
      <c r="Q9" s="2" t="str">
        <f>IFERROR(__xludf.DUMMYFUNCTION("""COMPUTED_VALUE"""),"Yes")</f>
        <v>Yes</v>
      </c>
      <c r="R9" s="2" t="str">
        <f>IFERROR(__xludf.DUMMYFUNCTION("""COMPUTED_VALUE"""),"Yes")</f>
        <v>Yes</v>
      </c>
      <c r="S9" s="2" t="str">
        <f>IFERROR(__xludf.DUMMYFUNCTION("""COMPUTED_VALUE"""),"Yes")</f>
        <v>Yes</v>
      </c>
      <c r="T9" s="2" t="str">
        <f>IFERROR(__xludf.DUMMYFUNCTION("""COMPUTED_VALUE"""),"Online")</f>
        <v>Online</v>
      </c>
      <c r="U9" s="2" t="str">
        <f>IFERROR(__xludf.DUMMYFUNCTION("""COMPUTED_VALUE"""),"No")</f>
        <v>No</v>
      </c>
      <c r="V9" s="2" t="str">
        <f>IFERROR(__xludf.DUMMYFUNCTION("""COMPUTED_VALUE"""),"No")</f>
        <v>No</v>
      </c>
      <c r="W9" s="2" t="str">
        <f>IFERROR(__xludf.DUMMYFUNCTION("""COMPUTED_VALUE"""),"Motivate students to participate in college activities")</f>
        <v>Motivate students to participate in college activities</v>
      </c>
      <c r="X9" s="2" t="str">
        <f>IFERROR(__xludf.DUMMYFUNCTION("""COMPUTED_VALUE"""),"No")</f>
        <v>No</v>
      </c>
      <c r="Y9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9" s="2" t="str">
        <f>IFERROR(__xludf.DUMMYFUNCTION("""COMPUTED_VALUE"""),"Meditation")</f>
        <v>Meditation</v>
      </c>
      <c r="AA9" s="2" t="str">
        <f>IFERROR(__xludf.DUMMYFUNCTION("""COMPUTED_VALUE"""),"None")</f>
        <v>None</v>
      </c>
      <c r="AB9" s="2" t="str">
        <f>IFERROR(__xludf.DUMMYFUNCTION("""COMPUTED_VALUE"""),"Mild: Symptoms effectively managed at home")</f>
        <v>Mild: Symptoms effectively managed at home</v>
      </c>
      <c r="AC9" s="2" t="str">
        <f>IFERROR(__xludf.DUMMYFUNCTION("""COMPUTED_VALUE"""),"Second Dose")</f>
        <v>Second Dose</v>
      </c>
    </row>
    <row r="10">
      <c r="A10" s="1">
        <f>IFERROR(__xludf.DUMMYFUNCTION("""COMPUTED_VALUE"""),44493.64884255787)</f>
        <v>44493.64884</v>
      </c>
      <c r="B10" s="2" t="str">
        <f>IFERROR(__xludf.DUMMYFUNCTION("""COMPUTED_VALUE"""),"tspt2002@gmail.com")</f>
        <v>tspt2002@gmail.com</v>
      </c>
      <c r="C10" s="2" t="str">
        <f>IFERROR(__xludf.DUMMYFUNCTION("""COMPUTED_VALUE"""),"Tanya singh")</f>
        <v>Tanya singh</v>
      </c>
      <c r="D10" s="2" t="str">
        <f>IFERROR(__xludf.DUMMYFUNCTION("""COMPUTED_VALUE"""),"III Year")</f>
        <v>III Year</v>
      </c>
      <c r="E10" s="2" t="str">
        <f>IFERROR(__xludf.DUMMYFUNCTION("""COMPUTED_VALUE"""),"B.A. (Hons) Political Science")</f>
        <v>B.A. (Hons) Political Science</v>
      </c>
      <c r="F10" s="2" t="str">
        <f>IFERROR(__xludf.DUMMYFUNCTION("""COMPUTED_VALUE"""),"19/0569")</f>
        <v>19/0569</v>
      </c>
      <c r="G10" s="2">
        <f>IFERROR(__xludf.DUMMYFUNCTION("""COMPUTED_VALUE"""),7.557240958E9)</f>
        <v>7557240958</v>
      </c>
      <c r="H10" s="2"/>
      <c r="I10" s="2" t="str">
        <f>IFERROR(__xludf.DUMMYFUNCTION("""COMPUTED_VALUE"""),"More than 5 hours")</f>
        <v>More than 5 hours</v>
      </c>
      <c r="J10" s="2" t="str">
        <f>IFERROR(__xludf.DUMMYFUNCTION("""COMPUTED_VALUE"""),"Convenience to outstation students")</f>
        <v>Convenience to outstation students</v>
      </c>
      <c r="K10" s="2"/>
      <c r="L10" s="2">
        <f>IFERROR(__xludf.DUMMYFUNCTION("""COMPUTED_VALUE"""),8.0)</f>
        <v>8</v>
      </c>
      <c r="M10" s="2" t="str">
        <f>IFERROR(__xludf.DUMMYFUNCTION("""COMPUTED_VALUE"""),"Online")</f>
        <v>Online</v>
      </c>
      <c r="N10" s="2" t="str">
        <f>IFERROR(__xludf.DUMMYFUNCTION("""COMPUTED_VALUE"""),"Satisfactory")</f>
        <v>Satisfactory</v>
      </c>
      <c r="O10" s="2" t="str">
        <f>IFERROR(__xludf.DUMMYFUNCTION("""COMPUTED_VALUE"""),"Yes")</f>
        <v>Yes</v>
      </c>
      <c r="P10" s="2" t="str">
        <f>IFERROR(__xludf.DUMMYFUNCTION("""COMPUTED_VALUE"""),"Yes")</f>
        <v>Yes</v>
      </c>
      <c r="Q10" s="2" t="str">
        <f>IFERROR(__xludf.DUMMYFUNCTION("""COMPUTED_VALUE"""),"Yes")</f>
        <v>Yes</v>
      </c>
      <c r="R10" s="2" t="str">
        <f>IFERROR(__xludf.DUMMYFUNCTION("""COMPUTED_VALUE"""),"Yes")</f>
        <v>Yes</v>
      </c>
      <c r="S10" s="2" t="str">
        <f>IFERROR(__xludf.DUMMYFUNCTION("""COMPUTED_VALUE"""),"Yes")</f>
        <v>Yes</v>
      </c>
      <c r="T10" s="2" t="str">
        <f>IFERROR(__xludf.DUMMYFUNCTION("""COMPUTED_VALUE"""),"Online")</f>
        <v>Online</v>
      </c>
      <c r="U10" s="2" t="str">
        <f>IFERROR(__xludf.DUMMYFUNCTION("""COMPUTED_VALUE"""),"No")</f>
        <v>No</v>
      </c>
      <c r="V10" s="2" t="str">
        <f>IFERROR(__xludf.DUMMYFUNCTION("""COMPUTED_VALUE"""),"Yes, If they more involved in students")</f>
        <v>Yes, If they more involved in students</v>
      </c>
      <c r="W10" s="2" t="str">
        <f>IFERROR(__xludf.DUMMYFUNCTION("""COMPUTED_VALUE"""),"Obviously better vision to see things in other way")</f>
        <v>Obviously better vision to see things in other way</v>
      </c>
      <c r="X10" s="2" t="str">
        <f>IFERROR(__xludf.DUMMYFUNCTION("""COMPUTED_VALUE"""),"Sometimes ")</f>
        <v>Sometimes </v>
      </c>
      <c r="Y10" s="2" t="str">
        <f>IFERROR(__xludf.DUMMYFUNCTION("""COMPUTED_VALUE"""),"None")</f>
        <v>None</v>
      </c>
      <c r="Z10" s="2"/>
      <c r="AA10" s="2" t="str">
        <f>IFERROR(__xludf.DUMMYFUNCTION("""COMPUTED_VALUE"""),"None")</f>
        <v>None</v>
      </c>
      <c r="AB10" s="2" t="str">
        <f>IFERROR(__xludf.DUMMYFUNCTION("""COMPUTED_VALUE"""),"None")</f>
        <v>None</v>
      </c>
      <c r="AC10" s="2" t="str">
        <f>IFERROR(__xludf.DUMMYFUNCTION("""COMPUTED_VALUE"""),"Second Dose")</f>
        <v>Second Dose</v>
      </c>
    </row>
    <row r="11">
      <c r="A11" s="1">
        <f>IFERROR(__xludf.DUMMYFUNCTION("""COMPUTED_VALUE"""),44493.68772001158)</f>
        <v>44493.68772</v>
      </c>
      <c r="B11" s="2" t="str">
        <f>IFERROR(__xludf.DUMMYFUNCTION("""COMPUTED_VALUE"""),"vibhushij@gmail.com")</f>
        <v>vibhushij@gmail.com</v>
      </c>
      <c r="C11" s="2" t="str">
        <f>IFERROR(__xludf.DUMMYFUNCTION("""COMPUTED_VALUE"""),"Vibhushi Jain")</f>
        <v>Vibhushi Jain</v>
      </c>
      <c r="D11" s="2" t="str">
        <f>IFERROR(__xludf.DUMMYFUNCTION("""COMPUTED_VALUE"""),"III Year")</f>
        <v>III Year</v>
      </c>
      <c r="E11" s="2" t="str">
        <f>IFERROR(__xludf.DUMMYFUNCTION("""COMPUTED_VALUE"""),"B.A. (Hons) Political Science")</f>
        <v>B.A. (Hons) Political Science</v>
      </c>
      <c r="F11" s="2" t="str">
        <f>IFERROR(__xludf.DUMMYFUNCTION("""COMPUTED_VALUE"""),"19/1552 ")</f>
        <v>19/1552 </v>
      </c>
      <c r="G11" s="2">
        <f>IFERROR(__xludf.DUMMYFUNCTION("""COMPUTED_VALUE"""),7.042779396E9)</f>
        <v>7042779396</v>
      </c>
      <c r="H11" s="2"/>
      <c r="I11" s="2" t="str">
        <f>IFERROR(__xludf.DUMMYFUNCTION("""COMPUTED_VALUE"""),"More than 5 hours")</f>
        <v>More than 5 hours</v>
      </c>
      <c r="J11" s="2" t="str">
        <f>IFERROR(__xludf.DUMMYFUNCTION("""COMPUTED_VALUE"""),"Time saved in travelling, Other")</f>
        <v>Time saved in travelling, Other</v>
      </c>
      <c r="K11" s="2" t="str">
        <f>IFERROR(__xludf.DUMMYFUNCTION("""COMPUTED_VALUE"""),"Network related disruptions, Lack of physical interaction and personal touch ‘, Students are sometimes less involved/engaged (leave the class in between), Due to my anxiety I am unable to interact with teachers also I can't group study")</f>
        <v>Network related disruptions, Lack of physical interaction and personal touch ‘, Students are sometimes less involved/engaged (leave the class in between), Due to my anxiety I am unable to interact with teachers also I can't group study</v>
      </c>
      <c r="L11" s="2">
        <f>IFERROR(__xludf.DUMMYFUNCTION("""COMPUTED_VALUE"""),2.0)</f>
        <v>2</v>
      </c>
      <c r="M11" s="2" t="str">
        <f>IFERROR(__xludf.DUMMYFUNCTION("""COMPUTED_VALUE"""),"Blended Learning (both)")</f>
        <v>Blended Learning (both)</v>
      </c>
      <c r="N11" s="2" t="str">
        <f>IFERROR(__xludf.DUMMYFUNCTION("""COMPUTED_VALUE"""),"Compulsion due to pandemic")</f>
        <v>Compulsion due to pandemic</v>
      </c>
      <c r="O11" s="2" t="str">
        <f>IFERROR(__xludf.DUMMYFUNCTION("""COMPUTED_VALUE"""),"No")</f>
        <v>No</v>
      </c>
      <c r="P11" s="2" t="str">
        <f>IFERROR(__xludf.DUMMYFUNCTION("""COMPUTED_VALUE"""),"No")</f>
        <v>No</v>
      </c>
      <c r="Q11" s="2" t="str">
        <f>IFERROR(__xludf.DUMMYFUNCTION("""COMPUTED_VALUE"""),"No")</f>
        <v>No</v>
      </c>
      <c r="R11" s="2" t="str">
        <f>IFERROR(__xludf.DUMMYFUNCTION("""COMPUTED_VALUE"""),"No")</f>
        <v>No</v>
      </c>
      <c r="S11" s="2" t="str">
        <f>IFERROR(__xludf.DUMMYFUNCTION("""COMPUTED_VALUE"""),"Yes")</f>
        <v>Yes</v>
      </c>
      <c r="T11" s="2" t="str">
        <f>IFERROR(__xludf.DUMMYFUNCTION("""COMPUTED_VALUE"""),"Online")</f>
        <v>Online</v>
      </c>
      <c r="U11" s="2" t="str">
        <f>IFERROR(__xludf.DUMMYFUNCTION("""COMPUTED_VALUE"""),"No")</f>
        <v>No</v>
      </c>
      <c r="V11" s="2" t="str">
        <f>IFERROR(__xludf.DUMMYFUNCTION("""COMPUTED_VALUE"""),"Yes I require help with material and counselin")</f>
        <v>Yes I require help with material and counselin</v>
      </c>
      <c r="W11" s="2" t="str">
        <f>IFERROR(__xludf.DUMMYFUNCTION("""COMPUTED_VALUE"""),"I would like to discuss about my career path and recover what time and knowledge I was unable to consume due to this pandamic")</f>
        <v>I would like to discuss about my career path and recover what time and knowledge I was unable to consume due to this pandamic</v>
      </c>
      <c r="X11" s="2" t="str">
        <f>IFERROR(__xludf.DUMMYFUNCTION("""COMPUTED_VALUE"""),"Yes")</f>
        <v>Yes</v>
      </c>
      <c r="Y11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1" s="2" t="str">
        <f>IFERROR(__xludf.DUMMYFUNCTION("""COMPUTED_VALUE"""),"Meditation or reading ")</f>
        <v>Meditation or reading </v>
      </c>
      <c r="AA11" s="2" t="str">
        <f>IFERROR(__xludf.DUMMYFUNCTION("""COMPUTED_VALUE"""),"knocking over furniture, and/or hitting and/or harming one another.")</f>
        <v>knocking over furniture, and/or hitting and/or harming one another.</v>
      </c>
      <c r="AB11" s="2" t="str">
        <f>IFERROR(__xludf.DUMMYFUNCTION("""COMPUTED_VALUE"""),"None")</f>
        <v>None</v>
      </c>
      <c r="AC11" s="2" t="str">
        <f>IFERROR(__xludf.DUMMYFUNCTION("""COMPUTED_VALUE"""),"Second Dose")</f>
        <v>Second Dose</v>
      </c>
    </row>
    <row r="12">
      <c r="A12" s="1">
        <f>IFERROR(__xludf.DUMMYFUNCTION("""COMPUTED_VALUE"""),44494.716667546294)</f>
        <v>44494.71667</v>
      </c>
      <c r="B12" s="2" t="str">
        <f>IFERROR(__xludf.DUMMYFUNCTION("""COMPUTED_VALUE"""),"shikhachouhan00250@gmail.com")</f>
        <v>shikhachouhan00250@gmail.com</v>
      </c>
      <c r="C12" s="2" t="str">
        <f>IFERROR(__xludf.DUMMYFUNCTION("""COMPUTED_VALUE"""),"Shikha Chouhan")</f>
        <v>Shikha Chouhan</v>
      </c>
      <c r="D12" s="2" t="str">
        <f>IFERROR(__xludf.DUMMYFUNCTION("""COMPUTED_VALUE"""),"III Year")</f>
        <v>III Year</v>
      </c>
      <c r="E12" s="2" t="str">
        <f>IFERROR(__xludf.DUMMYFUNCTION("""COMPUTED_VALUE"""),"B.A. (Hons) Political Science")</f>
        <v>B.A. (Hons) Political Science</v>
      </c>
      <c r="F12" s="2" t="str">
        <f>IFERROR(__xludf.DUMMYFUNCTION("""COMPUTED_VALUE"""),"19/0150")</f>
        <v>19/0150</v>
      </c>
      <c r="G12" s="2">
        <f>IFERROR(__xludf.DUMMYFUNCTION("""COMPUTED_VALUE"""),8.078616561E9)</f>
        <v>8078616561</v>
      </c>
      <c r="H12" s="2"/>
      <c r="I12" s="2" t="str">
        <f>IFERROR(__xludf.DUMMYFUNCTION("""COMPUTED_VALUE"""),"More than 5 hours")</f>
        <v>More than 5 hours</v>
      </c>
      <c r="J12" s="2" t="str">
        <f>IFERROR(__xludf.DUMMYFUNCTION("""COMPUTED_VALUE"""),"Time saved in travelling")</f>
        <v>Time saved in travelling</v>
      </c>
      <c r="K12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12" s="2">
        <f>IFERROR(__xludf.DUMMYFUNCTION("""COMPUTED_VALUE"""),3.0)</f>
        <v>3</v>
      </c>
      <c r="M12" s="2" t="str">
        <f>IFERROR(__xludf.DUMMYFUNCTION("""COMPUTED_VALUE"""),"Blended Learning (both)")</f>
        <v>Blended Learning (both)</v>
      </c>
      <c r="N12" s="2" t="str">
        <f>IFERROR(__xludf.DUMMYFUNCTION("""COMPUTED_VALUE"""),"Not Satisfactory")</f>
        <v>Not Satisfactory</v>
      </c>
      <c r="O12" s="2" t="str">
        <f>IFERROR(__xludf.DUMMYFUNCTION("""COMPUTED_VALUE"""),"Yes")</f>
        <v>Yes</v>
      </c>
      <c r="P12" s="2" t="str">
        <f>IFERROR(__xludf.DUMMYFUNCTION("""COMPUTED_VALUE"""),"Yes")</f>
        <v>Yes</v>
      </c>
      <c r="Q12" s="2" t="str">
        <f>IFERROR(__xludf.DUMMYFUNCTION("""COMPUTED_VALUE"""),"Yes")</f>
        <v>Yes</v>
      </c>
      <c r="R12" s="2" t="str">
        <f>IFERROR(__xludf.DUMMYFUNCTION("""COMPUTED_VALUE"""),"No")</f>
        <v>No</v>
      </c>
      <c r="S12" s="2" t="str">
        <f>IFERROR(__xludf.DUMMYFUNCTION("""COMPUTED_VALUE"""),"Yes")</f>
        <v>Yes</v>
      </c>
      <c r="T12" s="2" t="str">
        <f>IFERROR(__xludf.DUMMYFUNCTION("""COMPUTED_VALUE"""),"Online")</f>
        <v>Online</v>
      </c>
      <c r="U12" s="2" t="str">
        <f>IFERROR(__xludf.DUMMYFUNCTION("""COMPUTED_VALUE"""),"No")</f>
        <v>No</v>
      </c>
      <c r="V12" s="2"/>
      <c r="W12" s="2"/>
      <c r="X12" s="2"/>
      <c r="Y12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2" s="2"/>
      <c r="AA12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12" s="2" t="str">
        <f>IFERROR(__xludf.DUMMYFUNCTION("""COMPUTED_VALUE"""),"None")</f>
        <v>None</v>
      </c>
      <c r="AC12" s="2" t="str">
        <f>IFERROR(__xludf.DUMMYFUNCTION("""COMPUTED_VALUE"""),"Second Dose")</f>
        <v>Second Dose</v>
      </c>
    </row>
    <row r="13">
      <c r="A13" s="1">
        <f>IFERROR(__xludf.DUMMYFUNCTION("""COMPUTED_VALUE"""),44494.87823371528)</f>
        <v>44494.87823</v>
      </c>
      <c r="B13" s="2" t="str">
        <f>IFERROR(__xludf.DUMMYFUNCTION("""COMPUTED_VALUE"""),"janvi1734ranaa@gmail.com")</f>
        <v>janvi1734ranaa@gmail.com</v>
      </c>
      <c r="C13" s="2" t="str">
        <f>IFERROR(__xludf.DUMMYFUNCTION("""COMPUTED_VALUE"""),"Janvi rana")</f>
        <v>Janvi rana</v>
      </c>
      <c r="D13" s="2" t="str">
        <f>IFERROR(__xludf.DUMMYFUNCTION("""COMPUTED_VALUE"""),"III Year")</f>
        <v>III Year</v>
      </c>
      <c r="E13" s="2" t="str">
        <f>IFERROR(__xludf.DUMMYFUNCTION("""COMPUTED_VALUE"""),"B.A. (Hons) Political Science")</f>
        <v>B.A. (Hons) Political Science</v>
      </c>
      <c r="F13" s="2" t="str">
        <f>IFERROR(__xludf.DUMMYFUNCTION("""COMPUTED_VALUE"""),"19/0005")</f>
        <v>19/0005</v>
      </c>
      <c r="G13" s="2">
        <f>IFERROR(__xludf.DUMMYFUNCTION("""COMPUTED_VALUE"""),9.773733952E9)</f>
        <v>9773733952</v>
      </c>
      <c r="H13" s="2"/>
      <c r="I13" s="2" t="str">
        <f>IFERROR(__xludf.DUMMYFUNCTION("""COMPUTED_VALUE"""),"3-4 hours")</f>
        <v>3-4 hours</v>
      </c>
      <c r="J13" s="2" t="str">
        <f>IFERROR(__xludf.DUMMYFUNCTION("""COMPUTED_VALUE"""),"Time saved in travelling")</f>
        <v>Time saved in travelling</v>
      </c>
      <c r="K13" s="2" t="str">
        <f>IFERROR(__xludf.DUMMYFUNCTION("""COMPUTED_VALUE"""),"Lack of physical interaction and personal touch ‘")</f>
        <v>Lack of physical interaction and personal touch ‘</v>
      </c>
      <c r="L13" s="2"/>
      <c r="M13" s="2" t="str">
        <f>IFERROR(__xludf.DUMMYFUNCTION("""COMPUTED_VALUE"""),"Offline")</f>
        <v>Offline</v>
      </c>
      <c r="N13" s="2" t="str">
        <f>IFERROR(__xludf.DUMMYFUNCTION("""COMPUTED_VALUE"""),"Compulsion due to pandemic")</f>
        <v>Compulsion due to pandemic</v>
      </c>
      <c r="O13" s="2" t="str">
        <f>IFERROR(__xludf.DUMMYFUNCTION("""COMPUTED_VALUE"""),"Yes")</f>
        <v>Yes</v>
      </c>
      <c r="P13" s="2" t="str">
        <f>IFERROR(__xludf.DUMMYFUNCTION("""COMPUTED_VALUE"""),"Yes")</f>
        <v>Yes</v>
      </c>
      <c r="Q13" s="2" t="str">
        <f>IFERROR(__xludf.DUMMYFUNCTION("""COMPUTED_VALUE"""),"Yes")</f>
        <v>Yes</v>
      </c>
      <c r="R13" s="2" t="str">
        <f>IFERROR(__xludf.DUMMYFUNCTION("""COMPUTED_VALUE"""),"Yes")</f>
        <v>Yes</v>
      </c>
      <c r="S13" s="2" t="str">
        <f>IFERROR(__xludf.DUMMYFUNCTION("""COMPUTED_VALUE"""),"Yes")</f>
        <v>Yes</v>
      </c>
      <c r="T13" s="2" t="str">
        <f>IFERROR(__xludf.DUMMYFUNCTION("""COMPUTED_VALUE"""),"Offline")</f>
        <v>Offline</v>
      </c>
      <c r="U13" s="2" t="str">
        <f>IFERROR(__xludf.DUMMYFUNCTION("""COMPUTED_VALUE"""),"Yes")</f>
        <v>Yes</v>
      </c>
      <c r="V13" s="2" t="str">
        <f>IFERROR(__xludf.DUMMYFUNCTION("""COMPUTED_VALUE"""),"Yes . In writing ( like essays) and communication skills.")</f>
        <v>Yes . In writing ( like essays) and communication skills.</v>
      </c>
      <c r="W13" s="2" t="str">
        <f>IFERROR(__xludf.DUMMYFUNCTION("""COMPUTED_VALUE"""),"Teachers should time to time give advice that how to prepare for any entrance and explain every point in objective way.")</f>
        <v>Teachers should time to time give advice that how to prepare for any entrance and explain every point in objective way.</v>
      </c>
      <c r="X13" s="2" t="str">
        <f>IFERROR(__xludf.DUMMYFUNCTION("""COMPUTED_VALUE"""),"Yes , regarding the entrances.")</f>
        <v>Yes , regarding the entrances.</v>
      </c>
      <c r="Y13" s="2" t="str">
        <f>IFERROR(__xludf.DUMMYFUNCTION("""COMPUTED_VALUE"""),"None")</f>
        <v>None</v>
      </c>
      <c r="Z13" s="2" t="str">
        <f>IFERROR(__xludf.DUMMYFUNCTION("""COMPUTED_VALUE"""),"Meditation and listening to songs")</f>
        <v>Meditation and listening to songs</v>
      </c>
      <c r="AA13" s="2" t="str">
        <f>IFERROR(__xludf.DUMMYFUNCTION("""COMPUTED_VALUE"""),"None")</f>
        <v>None</v>
      </c>
      <c r="AB13" s="2" t="str">
        <f>IFERROR(__xludf.DUMMYFUNCTION("""COMPUTED_VALUE"""),"None")</f>
        <v>None</v>
      </c>
      <c r="AC13" s="2" t="str">
        <f>IFERROR(__xludf.DUMMYFUNCTION("""COMPUTED_VALUE"""),"Second Dose")</f>
        <v>Second Dose</v>
      </c>
    </row>
    <row r="14">
      <c r="A14" s="1">
        <f>IFERROR(__xludf.DUMMYFUNCTION("""COMPUTED_VALUE"""),44494.88203162038)</f>
        <v>44494.88203</v>
      </c>
      <c r="B14" s="2" t="str">
        <f>IFERROR(__xludf.DUMMYFUNCTION("""COMPUTED_VALUE"""),"Leelasharma8443@gmail.com")</f>
        <v>Leelasharma8443@gmail.com</v>
      </c>
      <c r="C14" s="2" t="str">
        <f>IFERROR(__xludf.DUMMYFUNCTION("""COMPUTED_VALUE"""),"Leela")</f>
        <v>Leela</v>
      </c>
      <c r="D14" s="2" t="str">
        <f>IFERROR(__xludf.DUMMYFUNCTION("""COMPUTED_VALUE"""),"III Year")</f>
        <v>III Year</v>
      </c>
      <c r="E14" s="2" t="str">
        <f>IFERROR(__xludf.DUMMYFUNCTION("""COMPUTED_VALUE"""),"B.A. (Hons) Political Science")</f>
        <v>B.A. (Hons) Political Science</v>
      </c>
      <c r="F14" s="2" t="str">
        <f>IFERROR(__xludf.DUMMYFUNCTION("""COMPUTED_VALUE"""),"19/1078")</f>
        <v>19/1078</v>
      </c>
      <c r="G14" s="2">
        <f>IFERROR(__xludf.DUMMYFUNCTION("""COMPUTED_VALUE"""),9.643041542E9)</f>
        <v>9643041542</v>
      </c>
      <c r="H14" s="2"/>
      <c r="I14" s="2" t="str">
        <f>IFERROR(__xludf.DUMMYFUNCTION("""COMPUTED_VALUE"""),"3-4 hours")</f>
        <v>3-4 hours</v>
      </c>
      <c r="J14" s="2" t="str">
        <f>IFERROR(__xludf.DUMMYFUNCTION("""COMPUTED_VALUE"""),"Time saved in travelling, Convenience to outstation students")</f>
        <v>Time saved in travelling, Convenience to outstation students</v>
      </c>
      <c r="K14" s="2" t="str">
        <f>IFERROR(__xludf.DUMMYFUNCTION("""COMPUTED_VALUE"""),"Lack of physical interaction and personal touch ‘")</f>
        <v>Lack of physical interaction and personal touch ‘</v>
      </c>
      <c r="L14" s="2">
        <f>IFERROR(__xludf.DUMMYFUNCTION("""COMPUTED_VALUE"""),9.0)</f>
        <v>9</v>
      </c>
      <c r="M14" s="2" t="str">
        <f>IFERROR(__xludf.DUMMYFUNCTION("""COMPUTED_VALUE"""),"Blended Learning (both)")</f>
        <v>Blended Learning (both)</v>
      </c>
      <c r="N14" s="2" t="str">
        <f>IFERROR(__xludf.DUMMYFUNCTION("""COMPUTED_VALUE"""),"Satisfactory")</f>
        <v>Satisfactory</v>
      </c>
      <c r="O14" s="2" t="str">
        <f>IFERROR(__xludf.DUMMYFUNCTION("""COMPUTED_VALUE"""),"Yes")</f>
        <v>Yes</v>
      </c>
      <c r="P14" s="2" t="str">
        <f>IFERROR(__xludf.DUMMYFUNCTION("""COMPUTED_VALUE"""),"Yes")</f>
        <v>Yes</v>
      </c>
      <c r="Q14" s="2" t="str">
        <f>IFERROR(__xludf.DUMMYFUNCTION("""COMPUTED_VALUE"""),"Yes")</f>
        <v>Yes</v>
      </c>
      <c r="R14" s="2" t="str">
        <f>IFERROR(__xludf.DUMMYFUNCTION("""COMPUTED_VALUE"""),"Yes")</f>
        <v>Yes</v>
      </c>
      <c r="S14" s="2" t="str">
        <f>IFERROR(__xludf.DUMMYFUNCTION("""COMPUTED_VALUE"""),"No")</f>
        <v>No</v>
      </c>
      <c r="T14" s="2" t="str">
        <f>IFERROR(__xludf.DUMMYFUNCTION("""COMPUTED_VALUE"""),"Online")</f>
        <v>Online</v>
      </c>
      <c r="U14" s="2" t="str">
        <f>IFERROR(__xludf.DUMMYFUNCTION("""COMPUTED_VALUE"""),"No")</f>
        <v>No</v>
      </c>
      <c r="V14" s="2"/>
      <c r="W14" s="2"/>
      <c r="X14" s="2"/>
      <c r="Y14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4" s="2" t="str">
        <f>IFERROR(__xludf.DUMMYFUNCTION("""COMPUTED_VALUE"""),"Yoga ")</f>
        <v>Yoga </v>
      </c>
      <c r="AA14" s="2" t="str">
        <f>IFERROR(__xludf.DUMMYFUNCTION("""COMPUTED_VALUE"""),"None")</f>
        <v>None</v>
      </c>
      <c r="AB14" s="2" t="str">
        <f>IFERROR(__xludf.DUMMYFUNCTION("""COMPUTED_VALUE"""),"None")</f>
        <v>None</v>
      </c>
      <c r="AC14" s="2" t="str">
        <f>IFERROR(__xludf.DUMMYFUNCTION("""COMPUTED_VALUE"""),"Second Dose")</f>
        <v>Second Dose</v>
      </c>
    </row>
    <row r="15">
      <c r="A15" s="1">
        <f>IFERROR(__xludf.DUMMYFUNCTION("""COMPUTED_VALUE"""),44494.92339460648)</f>
        <v>44494.92339</v>
      </c>
      <c r="B15" s="2" t="str">
        <f>IFERROR(__xludf.DUMMYFUNCTION("""COMPUTED_VALUE"""),"dolisingh8748@gmail.com")</f>
        <v>dolisingh8748@gmail.com</v>
      </c>
      <c r="C15" s="2" t="str">
        <f>IFERROR(__xludf.DUMMYFUNCTION("""COMPUTED_VALUE"""),"Doli Singh")</f>
        <v>Doli Singh</v>
      </c>
      <c r="D15" s="2" t="str">
        <f>IFERROR(__xludf.DUMMYFUNCTION("""COMPUTED_VALUE"""),"III Year")</f>
        <v>III Year</v>
      </c>
      <c r="E15" s="2" t="str">
        <f>IFERROR(__xludf.DUMMYFUNCTION("""COMPUTED_VALUE"""),"B.A. (Hons) Political Science")</f>
        <v>B.A. (Hons) Political Science</v>
      </c>
      <c r="F15" s="2" t="str">
        <f>IFERROR(__xludf.DUMMYFUNCTION("""COMPUTED_VALUE"""),"19/0127")</f>
        <v>19/0127</v>
      </c>
      <c r="G15" s="2">
        <f>IFERROR(__xludf.DUMMYFUNCTION("""COMPUTED_VALUE"""),9.289028748E9)</f>
        <v>9289028748</v>
      </c>
      <c r="H15" s="2" t="str">
        <f>IFERROR(__xludf.DUMMYFUNCTION("""COMPUTED_VALUE"""),"Kiran Tripathi")</f>
        <v>Kiran Tripathi</v>
      </c>
      <c r="I15" s="2" t="str">
        <f>IFERROR(__xludf.DUMMYFUNCTION("""COMPUTED_VALUE"""),"More than 5 hours")</f>
        <v>More than 5 hours</v>
      </c>
      <c r="J15" s="2" t="str">
        <f>IFERROR(__xludf.DUMMYFUNCTION("""COMPUTED_VALUE"""),"Time saved in travelling")</f>
        <v>Time saved in travelling</v>
      </c>
      <c r="K15" s="2" t="str">
        <f>IFERROR(__xludf.DUMMYFUNCTION("""COMPUTED_VALUE"""),"Network related disruptions")</f>
        <v>Network related disruptions</v>
      </c>
      <c r="L15" s="2">
        <f>IFERROR(__xludf.DUMMYFUNCTION("""COMPUTED_VALUE"""),7.0)</f>
        <v>7</v>
      </c>
      <c r="M15" s="2" t="str">
        <f>IFERROR(__xludf.DUMMYFUNCTION("""COMPUTED_VALUE"""),"Online")</f>
        <v>Online</v>
      </c>
      <c r="N15" s="2" t="str">
        <f>IFERROR(__xludf.DUMMYFUNCTION("""COMPUTED_VALUE"""),"Satisfactory")</f>
        <v>Satisfactory</v>
      </c>
      <c r="O15" s="2" t="str">
        <f>IFERROR(__xludf.DUMMYFUNCTION("""COMPUTED_VALUE"""),"Yes")</f>
        <v>Yes</v>
      </c>
      <c r="P15" s="2" t="str">
        <f>IFERROR(__xludf.DUMMYFUNCTION("""COMPUTED_VALUE"""),"Yes")</f>
        <v>Yes</v>
      </c>
      <c r="Q15" s="2" t="str">
        <f>IFERROR(__xludf.DUMMYFUNCTION("""COMPUTED_VALUE"""),"Yes")</f>
        <v>Yes</v>
      </c>
      <c r="R15" s="2" t="str">
        <f>IFERROR(__xludf.DUMMYFUNCTION("""COMPUTED_VALUE"""),"Yes")</f>
        <v>Yes</v>
      </c>
      <c r="S15" s="2" t="str">
        <f>IFERROR(__xludf.DUMMYFUNCTION("""COMPUTED_VALUE"""),"No")</f>
        <v>No</v>
      </c>
      <c r="T15" s="2" t="str">
        <f>IFERROR(__xludf.DUMMYFUNCTION("""COMPUTED_VALUE"""),"Online")</f>
        <v>Online</v>
      </c>
      <c r="U15" s="2" t="str">
        <f>IFERROR(__xludf.DUMMYFUNCTION("""COMPUTED_VALUE"""),"No")</f>
        <v>No</v>
      </c>
      <c r="V15" s="2" t="str">
        <f>IFERROR(__xludf.DUMMYFUNCTION("""COMPUTED_VALUE"""),"No")</f>
        <v>No</v>
      </c>
      <c r="W15" s="2"/>
      <c r="X15" s="2" t="str">
        <f>IFERROR(__xludf.DUMMYFUNCTION("""COMPUTED_VALUE"""),"No")</f>
        <v>No</v>
      </c>
      <c r="Y15" s="2" t="str">
        <f>IFERROR(__xludf.DUMMYFUNCTION("""COMPUTED_VALUE"""),"None")</f>
        <v>None</v>
      </c>
      <c r="Z15" s="2"/>
      <c r="AA15" s="2" t="str">
        <f>IFERROR(__xludf.DUMMYFUNCTION("""COMPUTED_VALUE"""),"None")</f>
        <v>None</v>
      </c>
      <c r="AB15" s="2" t="str">
        <f>IFERROR(__xludf.DUMMYFUNCTION("""COMPUTED_VALUE"""),"None")</f>
        <v>None</v>
      </c>
      <c r="AC15" s="2" t="str">
        <f>IFERROR(__xludf.DUMMYFUNCTION("""COMPUTED_VALUE"""),"First Dose")</f>
        <v>First Dose</v>
      </c>
    </row>
    <row r="16">
      <c r="A16" s="1">
        <f>IFERROR(__xludf.DUMMYFUNCTION("""COMPUTED_VALUE"""),44494.95662747685)</f>
        <v>44494.95663</v>
      </c>
      <c r="B16" s="2" t="str">
        <f>IFERROR(__xludf.DUMMYFUNCTION("""COMPUTED_VALUE"""),"myfamily11207@gmail.com")</f>
        <v>myfamily11207@gmail.com</v>
      </c>
      <c r="C16" s="2" t="str">
        <f>IFERROR(__xludf.DUMMYFUNCTION("""COMPUTED_VALUE"""),"Shivani vats")</f>
        <v>Shivani vats</v>
      </c>
      <c r="D16" s="2" t="str">
        <f>IFERROR(__xludf.DUMMYFUNCTION("""COMPUTED_VALUE"""),"III Year")</f>
        <v>III Year</v>
      </c>
      <c r="E16" s="2" t="str">
        <f>IFERROR(__xludf.DUMMYFUNCTION("""COMPUTED_VALUE"""),"B.A. (Hons) Political Science")</f>
        <v>B.A. (Hons) Political Science</v>
      </c>
      <c r="F16" s="2" t="str">
        <f>IFERROR(__xludf.DUMMYFUNCTION("""COMPUTED_VALUE"""),"19/0148")</f>
        <v>19/0148</v>
      </c>
      <c r="G16" s="2">
        <f>IFERROR(__xludf.DUMMYFUNCTION("""COMPUTED_VALUE"""),8.448567099E9)</f>
        <v>8448567099</v>
      </c>
      <c r="H16" s="2"/>
      <c r="I16" s="2" t="str">
        <f>IFERROR(__xludf.DUMMYFUNCTION("""COMPUTED_VALUE"""),"More than 5 hours")</f>
        <v>More than 5 hours</v>
      </c>
      <c r="J16" s="2" t="str">
        <f>IFERROR(__xludf.DUMMYFUNCTION("""COMPUTED_VALUE"""),"Time saved in travelling")</f>
        <v>Time saved in travelling</v>
      </c>
      <c r="K16" s="2" t="str">
        <f>IFERROR(__xludf.DUMMYFUNCTION("""COMPUTED_VALUE"""),"Network related disruptions")</f>
        <v>Network related disruptions</v>
      </c>
      <c r="L16" s="2">
        <f>IFERROR(__xludf.DUMMYFUNCTION("""COMPUTED_VALUE"""),3.0)</f>
        <v>3</v>
      </c>
      <c r="M16" s="2" t="str">
        <f>IFERROR(__xludf.DUMMYFUNCTION("""COMPUTED_VALUE"""),"Blended Learning (both)")</f>
        <v>Blended Learning (both)</v>
      </c>
      <c r="N16" s="2" t="str">
        <f>IFERROR(__xludf.DUMMYFUNCTION("""COMPUTED_VALUE"""),"Compulsion due to pandemic")</f>
        <v>Compulsion due to pandemic</v>
      </c>
      <c r="O16" s="2" t="str">
        <f>IFERROR(__xludf.DUMMYFUNCTION("""COMPUTED_VALUE"""),"No")</f>
        <v>No</v>
      </c>
      <c r="P16" s="2" t="str">
        <f>IFERROR(__xludf.DUMMYFUNCTION("""COMPUTED_VALUE"""),"Yes")</f>
        <v>Yes</v>
      </c>
      <c r="Q16" s="2" t="str">
        <f>IFERROR(__xludf.DUMMYFUNCTION("""COMPUTED_VALUE"""),"Yes")</f>
        <v>Yes</v>
      </c>
      <c r="R16" s="2" t="str">
        <f>IFERROR(__xludf.DUMMYFUNCTION("""COMPUTED_VALUE"""),"Yes")</f>
        <v>Yes</v>
      </c>
      <c r="S16" s="2" t="str">
        <f>IFERROR(__xludf.DUMMYFUNCTION("""COMPUTED_VALUE"""),"Yes")</f>
        <v>Yes</v>
      </c>
      <c r="T16" s="2" t="str">
        <f>IFERROR(__xludf.DUMMYFUNCTION("""COMPUTED_VALUE"""),"Online")</f>
        <v>Online</v>
      </c>
      <c r="U16" s="2" t="str">
        <f>IFERROR(__xludf.DUMMYFUNCTION("""COMPUTED_VALUE"""),"No")</f>
        <v>No</v>
      </c>
      <c r="V16" s="2" t="str">
        <f>IFERROR(__xludf.DUMMYFUNCTION("""COMPUTED_VALUE"""),"No")</f>
        <v>No</v>
      </c>
      <c r="W16" s="2" t="str">
        <f>IFERROR(__xludf.DUMMYFUNCTION("""COMPUTED_VALUE"""),"How to manage the stress that we have to bear after taking continuous online classes")</f>
        <v>How to manage the stress that we have to bear after taking continuous online classes</v>
      </c>
      <c r="X16" s="2" t="str">
        <f>IFERROR(__xludf.DUMMYFUNCTION("""COMPUTED_VALUE"""),"Yess")</f>
        <v>Yess</v>
      </c>
      <c r="Y16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6" s="2" t="str">
        <f>IFERROR(__xludf.DUMMYFUNCTION("""COMPUTED_VALUE"""),"Indulging in extra curricular activities, like cooking, dancing etc.")</f>
        <v>Indulging in extra curricular activities, like cooking, dancing etc.</v>
      </c>
      <c r="AA16" s="2" t="str">
        <f>IFERROR(__xludf.DUMMYFUNCTION("""COMPUTED_VALUE"""),"None")</f>
        <v>None</v>
      </c>
      <c r="AB16" s="2" t="str">
        <f>IFERROR(__xludf.DUMMYFUNCTION("""COMPUTED_VALUE"""),"Mild: Symptoms effectively managed at home")</f>
        <v>Mild: Symptoms effectively managed at home</v>
      </c>
      <c r="AC16" s="2" t="str">
        <f>IFERROR(__xludf.DUMMYFUNCTION("""COMPUTED_VALUE"""),"Second Dose")</f>
        <v>Second Dose</v>
      </c>
    </row>
    <row r="17">
      <c r="A17" s="1">
        <f>IFERROR(__xludf.DUMMYFUNCTION("""COMPUTED_VALUE"""),44494.96182221065)</f>
        <v>44494.96182</v>
      </c>
      <c r="B17" s="2" t="str">
        <f>IFERROR(__xludf.DUMMYFUNCTION("""COMPUTED_VALUE"""),"reemajebisow159@gmail.com")</f>
        <v>reemajebisow159@gmail.com</v>
      </c>
      <c r="C17" s="2" t="str">
        <f>IFERROR(__xludf.DUMMYFUNCTION("""COMPUTED_VALUE"""),"Reema Jebisow")</f>
        <v>Reema Jebisow</v>
      </c>
      <c r="D17" s="2" t="str">
        <f>IFERROR(__xludf.DUMMYFUNCTION("""COMPUTED_VALUE"""),"III Year")</f>
        <v>III Year</v>
      </c>
      <c r="E17" s="2" t="str">
        <f>IFERROR(__xludf.DUMMYFUNCTION("""COMPUTED_VALUE"""),"B.A. (Hons) Political Science")</f>
        <v>B.A. (Hons) Political Science</v>
      </c>
      <c r="F17" s="2" t="str">
        <f>IFERROR(__xludf.DUMMYFUNCTION("""COMPUTED_VALUE"""),"19/1900")</f>
        <v>19/1900</v>
      </c>
      <c r="G17" s="2">
        <f>IFERROR(__xludf.DUMMYFUNCTION("""COMPUTED_VALUE"""),7.62996527E9)</f>
        <v>7629965270</v>
      </c>
      <c r="H17" s="2" t="str">
        <f>IFERROR(__xludf.DUMMYFUNCTION("""COMPUTED_VALUE"""),"Kiran Tripathi")</f>
        <v>Kiran Tripathi</v>
      </c>
      <c r="I17" s="2" t="str">
        <f>IFERROR(__xludf.DUMMYFUNCTION("""COMPUTED_VALUE"""),"More than 5 hours")</f>
        <v>More than 5 hours</v>
      </c>
      <c r="J17" s="2" t="str">
        <f>IFERROR(__xludf.DUMMYFUNCTION("""COMPUTED_VALUE"""),"Convenience to outstation students")</f>
        <v>Convenience to outstation students</v>
      </c>
      <c r="K17" s="2" t="str">
        <f>IFERROR(__xludf.DUMMYFUNCTION("""COMPUTED_VALUE"""),"Network related disruptions")</f>
        <v>Network related disruptions</v>
      </c>
      <c r="L17" s="2">
        <f>IFERROR(__xludf.DUMMYFUNCTION("""COMPUTED_VALUE"""),5.0)</f>
        <v>5</v>
      </c>
      <c r="M17" s="2" t="str">
        <f>IFERROR(__xludf.DUMMYFUNCTION("""COMPUTED_VALUE"""),"Offline")</f>
        <v>Offline</v>
      </c>
      <c r="N17" s="2" t="str">
        <f>IFERROR(__xludf.DUMMYFUNCTION("""COMPUTED_VALUE"""),"Compulsion due to pandemic")</f>
        <v>Compulsion due to pandemic</v>
      </c>
      <c r="O17" s="2" t="str">
        <f>IFERROR(__xludf.DUMMYFUNCTION("""COMPUTED_VALUE"""),"Yes")</f>
        <v>Yes</v>
      </c>
      <c r="P17" s="2" t="str">
        <f>IFERROR(__xludf.DUMMYFUNCTION("""COMPUTED_VALUE"""),"Yes")</f>
        <v>Yes</v>
      </c>
      <c r="Q17" s="2" t="str">
        <f>IFERROR(__xludf.DUMMYFUNCTION("""COMPUTED_VALUE"""),"No")</f>
        <v>No</v>
      </c>
      <c r="R17" s="2" t="str">
        <f>IFERROR(__xludf.DUMMYFUNCTION("""COMPUTED_VALUE"""),"Yes")</f>
        <v>Yes</v>
      </c>
      <c r="S17" s="2" t="str">
        <f>IFERROR(__xludf.DUMMYFUNCTION("""COMPUTED_VALUE"""),"Yes")</f>
        <v>Yes</v>
      </c>
      <c r="T17" s="2" t="str">
        <f>IFERROR(__xludf.DUMMYFUNCTION("""COMPUTED_VALUE"""),"Offline")</f>
        <v>Offline</v>
      </c>
      <c r="U17" s="2" t="str">
        <f>IFERROR(__xludf.DUMMYFUNCTION("""COMPUTED_VALUE"""),"No")</f>
        <v>No</v>
      </c>
      <c r="V17" s="2" t="str">
        <f>IFERROR(__xludf.DUMMYFUNCTION("""COMPUTED_VALUE"""),"No")</f>
        <v>No</v>
      </c>
      <c r="W17" s="2"/>
      <c r="X17" s="2" t="str">
        <f>IFERROR(__xludf.DUMMYFUNCTION("""COMPUTED_VALUE"""),"Yes")</f>
        <v>Yes</v>
      </c>
      <c r="Y17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7" s="2" t="str">
        <f>IFERROR(__xludf.DUMMYFUNCTION("""COMPUTED_VALUE"""),"Spending time with my pets ")</f>
        <v>Spending time with my pets </v>
      </c>
      <c r="AA17" s="2" t="str">
        <f>IFERROR(__xludf.DUMMYFUNCTION("""COMPUTED_VALUE"""),"None")</f>
        <v>None</v>
      </c>
      <c r="AB17" s="2" t="str">
        <f>IFERROR(__xludf.DUMMYFUNCTION("""COMPUTED_VALUE"""),"None")</f>
        <v>None</v>
      </c>
      <c r="AC17" s="2" t="str">
        <f>IFERROR(__xludf.DUMMYFUNCTION("""COMPUTED_VALUE"""),"Second Dose")</f>
        <v>Second Dose</v>
      </c>
    </row>
    <row r="18">
      <c r="A18" s="1">
        <f>IFERROR(__xludf.DUMMYFUNCTION("""COMPUTED_VALUE"""),44494.964563379624)</f>
        <v>44494.96456</v>
      </c>
      <c r="B18" s="2" t="str">
        <f>IFERROR(__xludf.DUMMYFUNCTION("""COMPUTED_VALUE"""),"estherhm9464@gmail.com")</f>
        <v>estherhm9464@gmail.com</v>
      </c>
      <c r="C18" s="2" t="str">
        <f>IFERROR(__xludf.DUMMYFUNCTION("""COMPUTED_VALUE"""),"Esther H.M ")</f>
        <v>Esther H.M </v>
      </c>
      <c r="D18" s="2" t="str">
        <f>IFERROR(__xludf.DUMMYFUNCTION("""COMPUTED_VALUE"""),"III Year")</f>
        <v>III Year</v>
      </c>
      <c r="E18" s="2" t="str">
        <f>IFERROR(__xludf.DUMMYFUNCTION("""COMPUTED_VALUE"""),"B.A. (Hons) Political Science")</f>
        <v>B.A. (Hons) Political Science</v>
      </c>
      <c r="F18" s="2" t="str">
        <f>IFERROR(__xludf.DUMMYFUNCTION("""COMPUTED_VALUE"""),"19/1848")</f>
        <v>19/1848</v>
      </c>
      <c r="G18" s="2">
        <f>IFERROR(__xludf.DUMMYFUNCTION("""COMPUTED_VALUE"""),8.787754714E9)</f>
        <v>8787754714</v>
      </c>
      <c r="H18" s="2" t="str">
        <f>IFERROR(__xludf.DUMMYFUNCTION("""COMPUTED_VALUE"""),"Kiran Tripathi")</f>
        <v>Kiran Tripathi</v>
      </c>
      <c r="I18" s="2" t="str">
        <f>IFERROR(__xludf.DUMMYFUNCTION("""COMPUTED_VALUE"""),"4-5 hours")</f>
        <v>4-5 hours</v>
      </c>
      <c r="J18" s="2" t="str">
        <f>IFERROR(__xludf.DUMMYFUNCTION("""COMPUTED_VALUE"""),"Time saved in travelling, Easy access to online study material")</f>
        <v>Time saved in travelling, Easy access to online study material</v>
      </c>
      <c r="K18" s="2" t="str">
        <f>IFERROR(__xludf.DUMMYFUNCTION("""COMPUTED_VALUE"""),"Network related disruptions")</f>
        <v>Network related disruptions</v>
      </c>
      <c r="L18" s="2">
        <f>IFERROR(__xludf.DUMMYFUNCTION("""COMPUTED_VALUE"""),4.0)</f>
        <v>4</v>
      </c>
      <c r="M18" s="2" t="str">
        <f>IFERROR(__xludf.DUMMYFUNCTION("""COMPUTED_VALUE"""),"Blended Learning (both)")</f>
        <v>Blended Learning (both)</v>
      </c>
      <c r="N18" s="2" t="str">
        <f>IFERROR(__xludf.DUMMYFUNCTION("""COMPUTED_VALUE"""),"Compulsion due to pandemic")</f>
        <v>Compulsion due to pandemic</v>
      </c>
      <c r="O18" s="2" t="str">
        <f>IFERROR(__xludf.DUMMYFUNCTION("""COMPUTED_VALUE"""),"Yes")</f>
        <v>Yes</v>
      </c>
      <c r="P18" s="2" t="str">
        <f>IFERROR(__xludf.DUMMYFUNCTION("""COMPUTED_VALUE"""),"Yes")</f>
        <v>Yes</v>
      </c>
      <c r="Q18" s="2" t="str">
        <f>IFERROR(__xludf.DUMMYFUNCTION("""COMPUTED_VALUE"""),"Yes")</f>
        <v>Yes</v>
      </c>
      <c r="R18" s="2" t="str">
        <f>IFERROR(__xludf.DUMMYFUNCTION("""COMPUTED_VALUE"""),"Yes")</f>
        <v>Yes</v>
      </c>
      <c r="S18" s="2" t="str">
        <f>IFERROR(__xludf.DUMMYFUNCTION("""COMPUTED_VALUE"""),"Yes")</f>
        <v>Yes</v>
      </c>
      <c r="T18" s="2" t="str">
        <f>IFERROR(__xludf.DUMMYFUNCTION("""COMPUTED_VALUE"""),"Online")</f>
        <v>Online</v>
      </c>
      <c r="U18" s="2" t="str">
        <f>IFERROR(__xludf.DUMMYFUNCTION("""COMPUTED_VALUE"""),"No")</f>
        <v>No</v>
      </c>
      <c r="V18" s="2" t="str">
        <f>IFERROR(__xludf.DUMMYFUNCTION("""COMPUTED_VALUE"""),"Yes ")</f>
        <v>Yes </v>
      </c>
      <c r="W18" s="2" t="str">
        <f>IFERROR(__xludf.DUMMYFUNCTION("""COMPUTED_VALUE"""),"None")</f>
        <v>None</v>
      </c>
      <c r="X18" s="2" t="str">
        <f>IFERROR(__xludf.DUMMYFUNCTION("""COMPUTED_VALUE"""),"Yes ")</f>
        <v>Yes </v>
      </c>
      <c r="Y18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8" s="2"/>
      <c r="AA18" s="2" t="str">
        <f>IFERROR(__xludf.DUMMYFUNCTION("""COMPUTED_VALUE"""),"None")</f>
        <v>None</v>
      </c>
      <c r="AB18" s="2" t="str">
        <f>IFERROR(__xludf.DUMMYFUNCTION("""COMPUTED_VALUE"""),"None")</f>
        <v>None</v>
      </c>
      <c r="AC18" s="2" t="str">
        <f>IFERROR(__xludf.DUMMYFUNCTION("""COMPUTED_VALUE"""),"Second Dose")</f>
        <v>Second Dose</v>
      </c>
    </row>
    <row r="19">
      <c r="A19" s="1">
        <f>IFERROR(__xludf.DUMMYFUNCTION("""COMPUTED_VALUE"""),44495.316224780094)</f>
        <v>44495.31622</v>
      </c>
      <c r="B19" s="2" t="str">
        <f>IFERROR(__xludf.DUMMYFUNCTION("""COMPUTED_VALUE"""),"ngpoubilahelen@gmail.com")</f>
        <v>ngpoubilahelen@gmail.com</v>
      </c>
      <c r="C19" s="2" t="str">
        <f>IFERROR(__xludf.DUMMYFUNCTION("""COMPUTED_VALUE"""),"Ng. Poubila Helen")</f>
        <v>Ng. Poubila Helen</v>
      </c>
      <c r="D19" s="2" t="str">
        <f>IFERROR(__xludf.DUMMYFUNCTION("""COMPUTED_VALUE"""),"III Year")</f>
        <v>III Year</v>
      </c>
      <c r="E19" s="2" t="str">
        <f>IFERROR(__xludf.DUMMYFUNCTION("""COMPUTED_VALUE"""),"B.A. (Hons) Political Science")</f>
        <v>B.A. (Hons) Political Science</v>
      </c>
      <c r="F19" s="2" t="str">
        <f>IFERROR(__xludf.DUMMYFUNCTION("""COMPUTED_VALUE"""),"19/1846")</f>
        <v>19/1846</v>
      </c>
      <c r="G19" s="2">
        <f>IFERROR(__xludf.DUMMYFUNCTION("""COMPUTED_VALUE"""),8.732095078E9)</f>
        <v>8732095078</v>
      </c>
      <c r="H19" s="2"/>
      <c r="I19" s="2" t="str">
        <f>IFERROR(__xludf.DUMMYFUNCTION("""COMPUTED_VALUE"""),"3-4 hours")</f>
        <v>3-4 hours</v>
      </c>
      <c r="J19" s="2" t="str">
        <f>IFERROR(__xludf.DUMMYFUNCTION("""COMPUTED_VALUE"""),"Other")</f>
        <v>Other</v>
      </c>
      <c r="K19" s="2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L19" s="2">
        <f>IFERROR(__xludf.DUMMYFUNCTION("""COMPUTED_VALUE"""),4.0)</f>
        <v>4</v>
      </c>
      <c r="M19" s="2" t="str">
        <f>IFERROR(__xludf.DUMMYFUNCTION("""COMPUTED_VALUE"""),"Offline")</f>
        <v>Offline</v>
      </c>
      <c r="N19" s="2" t="str">
        <f>IFERROR(__xludf.DUMMYFUNCTION("""COMPUTED_VALUE"""),"Compulsion due to pandemic")</f>
        <v>Compulsion due to pandemic</v>
      </c>
      <c r="O19" s="2" t="str">
        <f>IFERROR(__xludf.DUMMYFUNCTION("""COMPUTED_VALUE"""),"Yes")</f>
        <v>Yes</v>
      </c>
      <c r="P19" s="2" t="str">
        <f>IFERROR(__xludf.DUMMYFUNCTION("""COMPUTED_VALUE"""),"No")</f>
        <v>No</v>
      </c>
      <c r="Q19" s="2" t="str">
        <f>IFERROR(__xludf.DUMMYFUNCTION("""COMPUTED_VALUE"""),"Yes")</f>
        <v>Yes</v>
      </c>
      <c r="R19" s="2" t="str">
        <f>IFERROR(__xludf.DUMMYFUNCTION("""COMPUTED_VALUE"""),"Yes")</f>
        <v>Yes</v>
      </c>
      <c r="S19" s="2" t="str">
        <f>IFERROR(__xludf.DUMMYFUNCTION("""COMPUTED_VALUE"""),"Yes")</f>
        <v>Yes</v>
      </c>
      <c r="T19" s="2" t="str">
        <f>IFERROR(__xludf.DUMMYFUNCTION("""COMPUTED_VALUE"""),"Offline")</f>
        <v>Offline</v>
      </c>
      <c r="U19" s="2" t="str">
        <f>IFERROR(__xludf.DUMMYFUNCTION("""COMPUTED_VALUE"""),"No")</f>
        <v>No</v>
      </c>
      <c r="V19" s="2"/>
      <c r="W19" s="2"/>
      <c r="X19" s="2"/>
      <c r="Y19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9" s="2" t="str">
        <f>IFERROR(__xludf.DUMMYFUNCTION("""COMPUTED_VALUE"""),"Im trying to meditate and have a positive perspective in the front as i hope this pandemic will also be only a matter of time")</f>
        <v>Im trying to meditate and have a positive perspective in the front as i hope this pandemic will also be only a matter of time</v>
      </c>
      <c r="AA19" s="2" t="str">
        <f>IFERROR(__xludf.DUMMYFUNCTION("""COMPUTED_VALUE"""),"None")</f>
        <v>None</v>
      </c>
      <c r="AB19" s="2" t="str">
        <f>IFERROR(__xludf.DUMMYFUNCTION("""COMPUTED_VALUE"""),"Mild: Symptoms effectively managed at home")</f>
        <v>Mild: Symptoms effectively managed at home</v>
      </c>
      <c r="AC19" s="2" t="str">
        <f>IFERROR(__xludf.DUMMYFUNCTION("""COMPUTED_VALUE"""),"Second Dose")</f>
        <v>Second Dose</v>
      </c>
    </row>
    <row r="20">
      <c r="A20" s="1">
        <f>IFERROR(__xludf.DUMMYFUNCTION("""COMPUTED_VALUE"""),44495.31991892361)</f>
        <v>44495.31992</v>
      </c>
      <c r="B20" s="2" t="str">
        <f>IFERROR(__xludf.DUMMYFUNCTION("""COMPUTED_VALUE"""),"ngpoubilahelen@gmail.com")</f>
        <v>ngpoubilahelen@gmail.com</v>
      </c>
      <c r="C20" s="2" t="str">
        <f>IFERROR(__xludf.DUMMYFUNCTION("""COMPUTED_VALUE"""),"Ng. Poubila Helen")</f>
        <v>Ng. Poubila Helen</v>
      </c>
      <c r="D20" s="2" t="str">
        <f>IFERROR(__xludf.DUMMYFUNCTION("""COMPUTED_VALUE"""),"III Year")</f>
        <v>III Year</v>
      </c>
      <c r="E20" s="2" t="str">
        <f>IFERROR(__xludf.DUMMYFUNCTION("""COMPUTED_VALUE"""),"B.A. (Hons) Political Science")</f>
        <v>B.A. (Hons) Political Science</v>
      </c>
      <c r="F20" s="2" t="str">
        <f>IFERROR(__xludf.DUMMYFUNCTION("""COMPUTED_VALUE"""),"19/1846")</f>
        <v>19/1846</v>
      </c>
      <c r="G20" s="2">
        <f>IFERROR(__xludf.DUMMYFUNCTION("""COMPUTED_VALUE"""),8.732095078E9)</f>
        <v>8732095078</v>
      </c>
      <c r="H20" s="2" t="str">
        <f>IFERROR(__xludf.DUMMYFUNCTION("""COMPUTED_VALUE"""),"Kiran Tripathi")</f>
        <v>Kiran Tripathi</v>
      </c>
      <c r="I20" s="2" t="str">
        <f>IFERROR(__xludf.DUMMYFUNCTION("""COMPUTED_VALUE"""),"3-4 hours")</f>
        <v>3-4 hours</v>
      </c>
      <c r="J20" s="2" t="str">
        <f>IFERROR(__xludf.DUMMYFUNCTION("""COMPUTED_VALUE"""),"Other")</f>
        <v>Other</v>
      </c>
      <c r="K20" s="2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L20" s="2">
        <f>IFERROR(__xludf.DUMMYFUNCTION("""COMPUTED_VALUE"""),4.0)</f>
        <v>4</v>
      </c>
      <c r="M20" s="2" t="str">
        <f>IFERROR(__xludf.DUMMYFUNCTION("""COMPUTED_VALUE"""),"Offline")</f>
        <v>Offline</v>
      </c>
      <c r="N20" s="2" t="str">
        <f>IFERROR(__xludf.DUMMYFUNCTION("""COMPUTED_VALUE"""),"Compulsion due to pandemic")</f>
        <v>Compulsion due to pandemic</v>
      </c>
      <c r="O20" s="2" t="str">
        <f>IFERROR(__xludf.DUMMYFUNCTION("""COMPUTED_VALUE"""),"Yes")</f>
        <v>Yes</v>
      </c>
      <c r="P20" s="2" t="str">
        <f>IFERROR(__xludf.DUMMYFUNCTION("""COMPUTED_VALUE"""),"Yes")</f>
        <v>Yes</v>
      </c>
      <c r="Q20" s="2" t="str">
        <f>IFERROR(__xludf.DUMMYFUNCTION("""COMPUTED_VALUE"""),"Yes")</f>
        <v>Yes</v>
      </c>
      <c r="R20" s="2" t="str">
        <f>IFERROR(__xludf.DUMMYFUNCTION("""COMPUTED_VALUE"""),"Yes")</f>
        <v>Yes</v>
      </c>
      <c r="S20" s="2" t="str">
        <f>IFERROR(__xludf.DUMMYFUNCTION("""COMPUTED_VALUE"""),"Yes")</f>
        <v>Yes</v>
      </c>
      <c r="T20" s="2" t="str">
        <f>IFERROR(__xludf.DUMMYFUNCTION("""COMPUTED_VALUE"""),"Offline")</f>
        <v>Offline</v>
      </c>
      <c r="U20" s="2" t="str">
        <f>IFERROR(__xludf.DUMMYFUNCTION("""COMPUTED_VALUE"""),"No")</f>
        <v>No</v>
      </c>
      <c r="V20" s="2" t="str">
        <f>IFERROR(__xludf.DUMMYFUNCTION("""COMPUTED_VALUE"""),"No")</f>
        <v>No</v>
      </c>
      <c r="W20" s="2"/>
      <c r="X20" s="2"/>
      <c r="Y20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20" s="2" t="str">
        <f>IFERROR(__xludf.DUMMYFUNCTION("""COMPUTED_VALUE"""),"I am trying to meditate and have a positive perspective on the front as i hope that this pandemic will also be only a matter of time")</f>
        <v>I am trying to meditate and have a positive perspective on the front as i hope that this pandemic will also be only a matter of time</v>
      </c>
      <c r="AA20" s="2" t="str">
        <f>IFERROR(__xludf.DUMMYFUNCTION("""COMPUTED_VALUE"""),"None")</f>
        <v>None</v>
      </c>
      <c r="AB20" s="2" t="str">
        <f>IFERROR(__xludf.DUMMYFUNCTION("""COMPUTED_VALUE"""),"None")</f>
        <v>None</v>
      </c>
      <c r="AC20" s="2" t="str">
        <f>IFERROR(__xludf.DUMMYFUNCTION("""COMPUTED_VALUE"""),"Second Dose")</f>
        <v>Second Dose</v>
      </c>
    </row>
    <row r="21">
      <c r="A21" s="1">
        <f>IFERROR(__xludf.DUMMYFUNCTION("""COMPUTED_VALUE"""),44495.479203877316)</f>
        <v>44495.4792</v>
      </c>
      <c r="B21" s="2" t="str">
        <f>IFERROR(__xludf.DUMMYFUNCTION("""COMPUTED_VALUE"""),"Ujalabhartiya004@gmail.com")</f>
        <v>Ujalabhartiya004@gmail.com</v>
      </c>
      <c r="C21" s="2" t="str">
        <f>IFERROR(__xludf.DUMMYFUNCTION("""COMPUTED_VALUE"""),"Ujala Bhartiya ")</f>
        <v>Ujala Bhartiya </v>
      </c>
      <c r="D21" s="2" t="str">
        <f>IFERROR(__xludf.DUMMYFUNCTION("""COMPUTED_VALUE"""),"III Year")</f>
        <v>III Year</v>
      </c>
      <c r="E21" s="2" t="str">
        <f>IFERROR(__xludf.DUMMYFUNCTION("""COMPUTED_VALUE"""),"B.A. (Hons) Political Science")</f>
        <v>B.A. (Hons) Political Science</v>
      </c>
      <c r="F21" s="2" t="str">
        <f>IFERROR(__xludf.DUMMYFUNCTION("""COMPUTED_VALUE"""),"19/0352")</f>
        <v>19/0352</v>
      </c>
      <c r="G21" s="2">
        <f>IFERROR(__xludf.DUMMYFUNCTION("""COMPUTED_VALUE"""),9.958759973E9)</f>
        <v>9958759973</v>
      </c>
      <c r="H21" s="2" t="str">
        <f>IFERROR(__xludf.DUMMYFUNCTION("""COMPUTED_VALUE"""),"Kiran tripathi ")</f>
        <v>Kiran tripathi </v>
      </c>
      <c r="I21" s="2" t="str">
        <f>IFERROR(__xludf.DUMMYFUNCTION("""COMPUTED_VALUE"""),"More than 5 hours")</f>
        <v>More than 5 hours</v>
      </c>
      <c r="J21" s="2" t="str">
        <f>IFERROR(__xludf.DUMMYFUNCTION("""COMPUTED_VALUE"""),"Convenience to outstation students")</f>
        <v>Convenience to outstation students</v>
      </c>
      <c r="K21" s="2" t="str">
        <f>IFERROR(__xludf.DUMMYFUNCTION("""COMPUTED_VALUE"""),"Network related disruptions")</f>
        <v>Network related disruptions</v>
      </c>
      <c r="L21" s="2">
        <f>IFERROR(__xludf.DUMMYFUNCTION("""COMPUTED_VALUE"""),4.0)</f>
        <v>4</v>
      </c>
      <c r="M21" s="2" t="str">
        <f>IFERROR(__xludf.DUMMYFUNCTION("""COMPUTED_VALUE"""),"Blended Learning (both)")</f>
        <v>Blended Learning (both)</v>
      </c>
      <c r="N21" s="2" t="str">
        <f>IFERROR(__xludf.DUMMYFUNCTION("""COMPUTED_VALUE"""),"Compulsion due to pandemic")</f>
        <v>Compulsion due to pandemic</v>
      </c>
      <c r="O21" s="2" t="str">
        <f>IFERROR(__xludf.DUMMYFUNCTION("""COMPUTED_VALUE"""),"No")</f>
        <v>No</v>
      </c>
      <c r="P21" s="2" t="str">
        <f>IFERROR(__xludf.DUMMYFUNCTION("""COMPUTED_VALUE"""),"No")</f>
        <v>No</v>
      </c>
      <c r="Q21" s="2" t="str">
        <f>IFERROR(__xludf.DUMMYFUNCTION("""COMPUTED_VALUE"""),"No")</f>
        <v>No</v>
      </c>
      <c r="R21" s="2" t="str">
        <f>IFERROR(__xludf.DUMMYFUNCTION("""COMPUTED_VALUE"""),"No")</f>
        <v>No</v>
      </c>
      <c r="S21" s="2" t="str">
        <f>IFERROR(__xludf.DUMMYFUNCTION("""COMPUTED_VALUE"""),"No")</f>
        <v>No</v>
      </c>
      <c r="T21" s="2" t="str">
        <f>IFERROR(__xludf.DUMMYFUNCTION("""COMPUTED_VALUE"""),"Online")</f>
        <v>Online</v>
      </c>
      <c r="U21" s="2" t="str">
        <f>IFERROR(__xludf.DUMMYFUNCTION("""COMPUTED_VALUE"""),"No")</f>
        <v>No</v>
      </c>
      <c r="V21" s="2"/>
      <c r="W21" s="2" t="str">
        <f>IFERROR(__xludf.DUMMYFUNCTION("""COMPUTED_VALUE"""),"I want emotional support ")</f>
        <v>I want emotional support </v>
      </c>
      <c r="X21" s="2" t="str">
        <f>IFERROR(__xludf.DUMMYFUNCTION("""COMPUTED_VALUE""")," always ")</f>
        <v> always </v>
      </c>
      <c r="Y21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21" s="2" t="str">
        <f>IFERROR(__xludf.DUMMYFUNCTION("""COMPUTED_VALUE"""),"I don't know.  I need psychiatrist")</f>
        <v>I don't know.  I need psychiatrist</v>
      </c>
      <c r="AA21" s="2" t="str">
        <f>IFERROR(__xludf.DUMMYFUNCTION("""COMPUTED_VALUE"""),"Severe: Family members frequently short-tempered with one another and adults in the home throwing things at one another, and/or")</f>
        <v>Severe: Family members frequently short-tempered with one another and adults in the home throwing things at one another, and/or</v>
      </c>
      <c r="AB21" s="2" t="str">
        <f>IFERROR(__xludf.DUMMYFUNCTION("""COMPUTED_VALUE"""),"Moderate: Symptoms severe and require brief hospitalization")</f>
        <v>Moderate: Symptoms severe and require brief hospitalization</v>
      </c>
      <c r="AC21" s="2" t="str">
        <f>IFERROR(__xludf.DUMMYFUNCTION("""COMPUTED_VALUE"""),"Second Dose")</f>
        <v>Second Dose</v>
      </c>
    </row>
    <row r="22">
      <c r="A22" s="1">
        <f>IFERROR(__xludf.DUMMYFUNCTION("""COMPUTED_VALUE"""),44495.61925640047)</f>
        <v>44495.61926</v>
      </c>
      <c r="B22" s="2" t="str">
        <f>IFERROR(__xludf.DUMMYFUNCTION("""COMPUTED_VALUE"""),"hiekhairang123@gmail.com")</f>
        <v>hiekhairang123@gmail.com</v>
      </c>
      <c r="C22" s="2" t="str">
        <f>IFERROR(__xludf.DUMMYFUNCTION("""COMPUTED_VALUE"""),"Irangomle Hiekha")</f>
        <v>Irangomle Hiekha</v>
      </c>
      <c r="D22" s="2" t="str">
        <f>IFERROR(__xludf.DUMMYFUNCTION("""COMPUTED_VALUE"""),"III Year")</f>
        <v>III Year</v>
      </c>
      <c r="E22" s="2" t="str">
        <f>IFERROR(__xludf.DUMMYFUNCTION("""COMPUTED_VALUE"""),"B.A. (Hons) Political Science")</f>
        <v>B.A. (Hons) Political Science</v>
      </c>
      <c r="F22" s="2" t="str">
        <f>IFERROR(__xludf.DUMMYFUNCTION("""COMPUTED_VALUE"""),"19/1847")</f>
        <v>19/1847</v>
      </c>
      <c r="G22" s="2">
        <f>IFERROR(__xludf.DUMMYFUNCTION("""COMPUTED_VALUE"""),9.774275673E9)</f>
        <v>9774275673</v>
      </c>
      <c r="H22" s="2" t="str">
        <f>IFERROR(__xludf.DUMMYFUNCTION("""COMPUTED_VALUE"""),"Kiran tripathi")</f>
        <v>Kiran tripathi</v>
      </c>
      <c r="I22" s="2" t="str">
        <f>IFERROR(__xludf.DUMMYFUNCTION("""COMPUTED_VALUE"""),"More than 5 hours")</f>
        <v>More than 5 hours</v>
      </c>
      <c r="J22" s="2" t="str">
        <f>IFERROR(__xludf.DUMMYFUNCTION("""COMPUTED_VALUE"""),"Time saved in travelling, Easy access to online study material")</f>
        <v>Time saved in travelling, Easy access to online study material</v>
      </c>
      <c r="K22" s="2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L22" s="2">
        <f>IFERROR(__xludf.DUMMYFUNCTION("""COMPUTED_VALUE"""),8.0)</f>
        <v>8</v>
      </c>
      <c r="M22" s="2" t="str">
        <f>IFERROR(__xludf.DUMMYFUNCTION("""COMPUTED_VALUE"""),"Offline")</f>
        <v>Offline</v>
      </c>
      <c r="N22" s="2" t="str">
        <f>IFERROR(__xludf.DUMMYFUNCTION("""COMPUTED_VALUE"""),"Compulsion due to pandemic")</f>
        <v>Compulsion due to pandemic</v>
      </c>
      <c r="O22" s="2" t="str">
        <f>IFERROR(__xludf.DUMMYFUNCTION("""COMPUTED_VALUE"""),"Yes")</f>
        <v>Yes</v>
      </c>
      <c r="P22" s="2" t="str">
        <f>IFERROR(__xludf.DUMMYFUNCTION("""COMPUTED_VALUE"""),"Yes")</f>
        <v>Yes</v>
      </c>
      <c r="Q22" s="2" t="str">
        <f>IFERROR(__xludf.DUMMYFUNCTION("""COMPUTED_VALUE"""),"Yes")</f>
        <v>Yes</v>
      </c>
      <c r="R22" s="2" t="str">
        <f>IFERROR(__xludf.DUMMYFUNCTION("""COMPUTED_VALUE"""),"Yes")</f>
        <v>Yes</v>
      </c>
      <c r="S22" s="2" t="str">
        <f>IFERROR(__xludf.DUMMYFUNCTION("""COMPUTED_VALUE"""),"Yes")</f>
        <v>Yes</v>
      </c>
      <c r="T22" s="2" t="str">
        <f>IFERROR(__xludf.DUMMYFUNCTION("""COMPUTED_VALUE"""),"Offline")</f>
        <v>Offline</v>
      </c>
      <c r="U22" s="2" t="str">
        <f>IFERROR(__xludf.DUMMYFUNCTION("""COMPUTED_VALUE"""),"No")</f>
        <v>No</v>
      </c>
      <c r="V22" s="2" t="str">
        <f>IFERROR(__xludf.DUMMYFUNCTION("""COMPUTED_VALUE"""),"Yes")</f>
        <v>Yes</v>
      </c>
      <c r="W22" s="2" t="str">
        <f>IFERROR(__xludf.DUMMYFUNCTION("""COMPUTED_VALUE"""),"Guide to my career options")</f>
        <v>Guide to my career options</v>
      </c>
      <c r="X22" s="2" t="str">
        <f>IFERROR(__xludf.DUMMYFUNCTION("""COMPUTED_VALUE"""),"Yes")</f>
        <v>Yes</v>
      </c>
      <c r="Y22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22" s="2" t="str">
        <f>IFERROR(__xludf.DUMMYFUNCTION("""COMPUTED_VALUE"""),"Spending time with family and going outdoors for sightseeing")</f>
        <v>Spending time with family and going outdoors for sightseeing</v>
      </c>
      <c r="AA22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22" s="2" t="str">
        <f>IFERROR(__xludf.DUMMYFUNCTION("""COMPUTED_VALUE"""),"None")</f>
        <v>None</v>
      </c>
      <c r="AC22" s="2" t="str">
        <f>IFERROR(__xludf.DUMMYFUNCTION("""COMPUTED_VALUE"""),"None")</f>
        <v>None</v>
      </c>
    </row>
    <row r="23">
      <c r="A23" s="1">
        <f>IFERROR(__xludf.DUMMYFUNCTION("""COMPUTED_VALUE"""),44495.7454005787)</f>
        <v>44495.7454</v>
      </c>
      <c r="B23" s="2" t="str">
        <f>IFERROR(__xludf.DUMMYFUNCTION("""COMPUTED_VALUE"""),"tspt2002@gmail.com")</f>
        <v>tspt2002@gmail.com</v>
      </c>
      <c r="C23" s="2" t="str">
        <f>IFERROR(__xludf.DUMMYFUNCTION("""COMPUTED_VALUE"""),"Tanya singh")</f>
        <v>Tanya singh</v>
      </c>
      <c r="D23" s="2" t="str">
        <f>IFERROR(__xludf.DUMMYFUNCTION("""COMPUTED_VALUE"""),"III Year")</f>
        <v>III Year</v>
      </c>
      <c r="E23" s="2" t="str">
        <f>IFERROR(__xludf.DUMMYFUNCTION("""COMPUTED_VALUE"""),"B.A. (Hons) Political Science")</f>
        <v>B.A. (Hons) Political Science</v>
      </c>
      <c r="F23" s="2" t="str">
        <f>IFERROR(__xludf.DUMMYFUNCTION("""COMPUTED_VALUE"""),"19/0569")</f>
        <v>19/0569</v>
      </c>
      <c r="G23" s="2">
        <f>IFERROR(__xludf.DUMMYFUNCTION("""COMPUTED_VALUE"""),7.558240958E9)</f>
        <v>7558240958</v>
      </c>
      <c r="H23" s="2" t="str">
        <f>IFERROR(__xludf.DUMMYFUNCTION("""COMPUTED_VALUE"""),"Kiran tripathi")</f>
        <v>Kiran tripathi</v>
      </c>
      <c r="I23" s="2" t="str">
        <f>IFERROR(__xludf.DUMMYFUNCTION("""COMPUTED_VALUE"""),"More than 5 hours")</f>
        <v>More than 5 hours</v>
      </c>
      <c r="J23" s="2" t="str">
        <f>IFERROR(__xludf.DUMMYFUNCTION("""COMPUTED_VALUE"""),"Convenience to outstation students")</f>
        <v>Convenience to outstation students</v>
      </c>
      <c r="K23" s="2" t="str">
        <f>IFERROR(__xludf.DUMMYFUNCTION("""COMPUTED_VALUE"""),"Network related disruptions")</f>
        <v>Network related disruptions</v>
      </c>
      <c r="L23" s="2">
        <f>IFERROR(__xludf.DUMMYFUNCTION("""COMPUTED_VALUE"""),8.0)</f>
        <v>8</v>
      </c>
      <c r="M23" s="2" t="str">
        <f>IFERROR(__xludf.DUMMYFUNCTION("""COMPUTED_VALUE"""),"Online")</f>
        <v>Online</v>
      </c>
      <c r="N23" s="2" t="str">
        <f>IFERROR(__xludf.DUMMYFUNCTION("""COMPUTED_VALUE"""),"Satisfactory")</f>
        <v>Satisfactory</v>
      </c>
      <c r="O23" s="2" t="str">
        <f>IFERROR(__xludf.DUMMYFUNCTION("""COMPUTED_VALUE"""),"Yes")</f>
        <v>Yes</v>
      </c>
      <c r="P23" s="2" t="str">
        <f>IFERROR(__xludf.DUMMYFUNCTION("""COMPUTED_VALUE"""),"Yes")</f>
        <v>Yes</v>
      </c>
      <c r="Q23" s="2" t="str">
        <f>IFERROR(__xludf.DUMMYFUNCTION("""COMPUTED_VALUE"""),"Yes")</f>
        <v>Yes</v>
      </c>
      <c r="R23" s="2" t="str">
        <f>IFERROR(__xludf.DUMMYFUNCTION("""COMPUTED_VALUE"""),"Yes")</f>
        <v>Yes</v>
      </c>
      <c r="S23" s="2" t="str">
        <f>IFERROR(__xludf.DUMMYFUNCTION("""COMPUTED_VALUE"""),"Yes")</f>
        <v>Yes</v>
      </c>
      <c r="T23" s="2" t="str">
        <f>IFERROR(__xludf.DUMMYFUNCTION("""COMPUTED_VALUE"""),"Online")</f>
        <v>Online</v>
      </c>
      <c r="U23" s="2" t="str">
        <f>IFERROR(__xludf.DUMMYFUNCTION("""COMPUTED_VALUE"""),"No")</f>
        <v>No</v>
      </c>
      <c r="V23" s="2"/>
      <c r="W23" s="2"/>
      <c r="X23" s="2"/>
      <c r="Y23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23" s="2"/>
      <c r="AA23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23" s="2" t="str">
        <f>IFERROR(__xludf.DUMMYFUNCTION("""COMPUTED_VALUE"""),"None")</f>
        <v>None</v>
      </c>
      <c r="AC23" s="2" t="str">
        <f>IFERROR(__xludf.DUMMYFUNCTION("""COMPUTED_VALUE"""),"Second Dose")</f>
        <v>Second Dose</v>
      </c>
    </row>
    <row r="24">
      <c r="A24" s="1">
        <f>IFERROR(__xludf.DUMMYFUNCTION("""COMPUTED_VALUE"""),44495.87233435185)</f>
        <v>44495.87233</v>
      </c>
      <c r="B24" s="2" t="str">
        <f>IFERROR(__xludf.DUMMYFUNCTION("""COMPUTED_VALUE"""),"ishitarai435@gmail.com")</f>
        <v>ishitarai435@gmail.com</v>
      </c>
      <c r="C24" s="2" t="str">
        <f>IFERROR(__xludf.DUMMYFUNCTION("""COMPUTED_VALUE"""),"Ishita Rai")</f>
        <v>Ishita Rai</v>
      </c>
      <c r="D24" s="2" t="str">
        <f>IFERROR(__xludf.DUMMYFUNCTION("""COMPUTED_VALUE"""),"III Year")</f>
        <v>III Year</v>
      </c>
      <c r="E24" s="2" t="str">
        <f>IFERROR(__xludf.DUMMYFUNCTION("""COMPUTED_VALUE"""),"B.A. (Hons) Political Science")</f>
        <v>B.A. (Hons) Political Science</v>
      </c>
      <c r="F24" s="2" t="str">
        <f>IFERROR(__xludf.DUMMYFUNCTION("""COMPUTED_VALUE"""),"19075527024")</f>
        <v>19075527024</v>
      </c>
      <c r="G24" s="2">
        <f>IFERROR(__xludf.DUMMYFUNCTION("""COMPUTED_VALUE"""),6.30862462E9)</f>
        <v>6308624620</v>
      </c>
      <c r="H24" s="2" t="str">
        <f>IFERROR(__xludf.DUMMYFUNCTION("""COMPUTED_VALUE"""),"Kiran Tripathi")</f>
        <v>Kiran Tripathi</v>
      </c>
      <c r="I24" s="2" t="str">
        <f>IFERROR(__xludf.DUMMYFUNCTION("""COMPUTED_VALUE"""),"More than 5 hours")</f>
        <v>More than 5 hours</v>
      </c>
      <c r="J24" s="2" t="str">
        <f>IFERROR(__xludf.DUMMYFUNCTION("""COMPUTED_VALUE"""),"Convenience to outstation students")</f>
        <v>Convenience to outstation students</v>
      </c>
      <c r="K24" s="2" t="str">
        <f>IFERROR(__xludf.DUMMYFUNCTION("""COMPUTED_VALUE"""),"Lack of physical interaction and personal touch ‘")</f>
        <v>Lack of physical interaction and personal touch ‘</v>
      </c>
      <c r="L24" s="2">
        <f>IFERROR(__xludf.DUMMYFUNCTION("""COMPUTED_VALUE"""),5.0)</f>
        <v>5</v>
      </c>
      <c r="M24" s="2" t="str">
        <f>IFERROR(__xludf.DUMMYFUNCTION("""COMPUTED_VALUE"""),"Blended Learning (both)")</f>
        <v>Blended Learning (both)</v>
      </c>
      <c r="N24" s="2" t="str">
        <f>IFERROR(__xludf.DUMMYFUNCTION("""COMPUTED_VALUE"""),"Satisfactory")</f>
        <v>Satisfactory</v>
      </c>
      <c r="O24" s="2" t="str">
        <f>IFERROR(__xludf.DUMMYFUNCTION("""COMPUTED_VALUE"""),"No")</f>
        <v>No</v>
      </c>
      <c r="P24" s="2" t="str">
        <f>IFERROR(__xludf.DUMMYFUNCTION("""COMPUTED_VALUE"""),"Yes")</f>
        <v>Yes</v>
      </c>
      <c r="Q24" s="2" t="str">
        <f>IFERROR(__xludf.DUMMYFUNCTION("""COMPUTED_VALUE"""),"Yes")</f>
        <v>Yes</v>
      </c>
      <c r="R24" s="2" t="str">
        <f>IFERROR(__xludf.DUMMYFUNCTION("""COMPUTED_VALUE"""),"No")</f>
        <v>No</v>
      </c>
      <c r="S24" s="2" t="str">
        <f>IFERROR(__xludf.DUMMYFUNCTION("""COMPUTED_VALUE"""),"Yes")</f>
        <v>Yes</v>
      </c>
      <c r="T24" s="2" t="str">
        <f>IFERROR(__xludf.DUMMYFUNCTION("""COMPUTED_VALUE"""),"Online")</f>
        <v>Online</v>
      </c>
      <c r="U24" s="2" t="str">
        <f>IFERROR(__xludf.DUMMYFUNCTION("""COMPUTED_VALUE"""),"No")</f>
        <v>No</v>
      </c>
      <c r="V24" s="2"/>
      <c r="W24" s="2" t="str">
        <f>IFERROR(__xludf.DUMMYFUNCTION("""COMPUTED_VALUE"""),"Gives information")</f>
        <v>Gives information</v>
      </c>
      <c r="X24" s="2" t="str">
        <f>IFERROR(__xludf.DUMMYFUNCTION("""COMPUTED_VALUE"""),"Yes")</f>
        <v>Yes</v>
      </c>
      <c r="Y24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24" s="2" t="str">
        <f>IFERROR(__xludf.DUMMYFUNCTION("""COMPUTED_VALUE"""),"Listening songs ")</f>
        <v>Listening songs </v>
      </c>
      <c r="AA24" s="2" t="str">
        <f>IFERROR(__xludf.DUMMYFUNCTION("""COMPUTED_VALUE"""),"None")</f>
        <v>None</v>
      </c>
      <c r="AB24" s="2" t="str">
        <f>IFERROR(__xludf.DUMMYFUNCTION("""COMPUTED_VALUE"""),"None")</f>
        <v>None</v>
      </c>
      <c r="AC24" s="2" t="str">
        <f>IFERROR(__xludf.DUMMYFUNCTION("""COMPUTED_VALUE"""),"First Dose")</f>
        <v>First Dose</v>
      </c>
    </row>
    <row r="25">
      <c r="A25" s="1">
        <f>IFERROR(__xludf.DUMMYFUNCTION("""COMPUTED_VALUE"""),44495.883096944446)</f>
        <v>44495.8831</v>
      </c>
      <c r="B25" s="2" t="str">
        <f>IFERROR(__xludf.DUMMYFUNCTION("""COMPUTED_VALUE"""),"1272shivani@gmail.com")</f>
        <v>1272shivani@gmail.com</v>
      </c>
      <c r="C25" s="2" t="str">
        <f>IFERROR(__xludf.DUMMYFUNCTION("""COMPUTED_VALUE"""),"Shivani jaiswal ")</f>
        <v>Shivani jaiswal </v>
      </c>
      <c r="D25" s="2" t="str">
        <f>IFERROR(__xludf.DUMMYFUNCTION("""COMPUTED_VALUE"""),"III Year")</f>
        <v>III Year</v>
      </c>
      <c r="E25" s="2" t="str">
        <f>IFERROR(__xludf.DUMMYFUNCTION("""COMPUTED_VALUE"""),"B.A. (Hons) Political Science")</f>
        <v>B.A. (Hons) Political Science</v>
      </c>
      <c r="F25" s="2" t="str">
        <f>IFERROR(__xludf.DUMMYFUNCTION("""COMPUTED_VALUE"""),"19/0610")</f>
        <v>19/0610</v>
      </c>
      <c r="G25" s="2">
        <f>IFERROR(__xludf.DUMMYFUNCTION("""COMPUTED_VALUE"""),7.51893702E9)</f>
        <v>7518937020</v>
      </c>
      <c r="H25" s="2" t="str">
        <f>IFERROR(__xludf.DUMMYFUNCTION("""COMPUTED_VALUE"""),"Kiran Tripathi ")</f>
        <v>Kiran Tripathi </v>
      </c>
      <c r="I25" s="2" t="str">
        <f>IFERROR(__xludf.DUMMYFUNCTION("""COMPUTED_VALUE"""),"4-5 hours")</f>
        <v>4-5 hours</v>
      </c>
      <c r="J25" s="2" t="str">
        <f>IFERROR(__xludf.DUMMYFUNCTION("""COMPUTED_VALUE"""),"Time saved in travelling")</f>
        <v>Time saved in travelling</v>
      </c>
      <c r="K25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25" s="2">
        <f>IFERROR(__xludf.DUMMYFUNCTION("""COMPUTED_VALUE"""),4.0)</f>
        <v>4</v>
      </c>
      <c r="M25" s="2" t="str">
        <f>IFERROR(__xludf.DUMMYFUNCTION("""COMPUTED_VALUE"""),"Offline")</f>
        <v>Offline</v>
      </c>
      <c r="N25" s="2" t="str">
        <f>IFERROR(__xludf.DUMMYFUNCTION("""COMPUTED_VALUE"""),"Compulsion due to pandemic")</f>
        <v>Compulsion due to pandemic</v>
      </c>
      <c r="O25" s="2" t="str">
        <f>IFERROR(__xludf.DUMMYFUNCTION("""COMPUTED_VALUE"""),"Yes")</f>
        <v>Yes</v>
      </c>
      <c r="P25" s="2" t="str">
        <f>IFERROR(__xludf.DUMMYFUNCTION("""COMPUTED_VALUE"""),"Yes")</f>
        <v>Yes</v>
      </c>
      <c r="Q25" s="2" t="str">
        <f>IFERROR(__xludf.DUMMYFUNCTION("""COMPUTED_VALUE"""),"Yes")</f>
        <v>Yes</v>
      </c>
      <c r="R25" s="2" t="str">
        <f>IFERROR(__xludf.DUMMYFUNCTION("""COMPUTED_VALUE"""),"Yes")</f>
        <v>Yes</v>
      </c>
      <c r="S25" s="2" t="str">
        <f>IFERROR(__xludf.DUMMYFUNCTION("""COMPUTED_VALUE"""),"Yes")</f>
        <v>Yes</v>
      </c>
      <c r="T25" s="2" t="str">
        <f>IFERROR(__xludf.DUMMYFUNCTION("""COMPUTED_VALUE"""),"Online")</f>
        <v>Online</v>
      </c>
      <c r="U25" s="2" t="str">
        <f>IFERROR(__xludf.DUMMYFUNCTION("""COMPUTED_VALUE"""),"No")</f>
        <v>No</v>
      </c>
      <c r="V25" s="2"/>
      <c r="W25" s="2"/>
      <c r="X25" s="2"/>
      <c r="Y25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25" s="2" t="str">
        <f>IFERROR(__xludf.DUMMYFUNCTION("""COMPUTED_VALUE"""),"Meditation ")</f>
        <v>Meditation </v>
      </c>
      <c r="AA25" s="2" t="str">
        <f>IFERROR(__xludf.DUMMYFUNCTION("""COMPUTED_VALUE"""),"None")</f>
        <v>None</v>
      </c>
      <c r="AB25" s="2" t="str">
        <f>IFERROR(__xludf.DUMMYFUNCTION("""COMPUTED_VALUE"""),"None")</f>
        <v>None</v>
      </c>
      <c r="AC25" s="2" t="str">
        <f>IFERROR(__xludf.DUMMYFUNCTION("""COMPUTED_VALUE"""),"Second Dose")</f>
        <v>Second Dose</v>
      </c>
    </row>
    <row r="26">
      <c r="A26" s="1">
        <f>IFERROR(__xludf.DUMMYFUNCTION("""COMPUTED_VALUE"""),44496.48348991898)</f>
        <v>44496.48349</v>
      </c>
      <c r="B26" s="2" t="str">
        <f>IFERROR(__xludf.DUMMYFUNCTION("""COMPUTED_VALUE"""),"poornimakarhana25@gmail.com")</f>
        <v>poornimakarhana25@gmail.com</v>
      </c>
      <c r="C26" s="2" t="str">
        <f>IFERROR(__xludf.DUMMYFUNCTION("""COMPUTED_VALUE"""),"Poornima")</f>
        <v>Poornima</v>
      </c>
      <c r="D26" s="2" t="str">
        <f>IFERROR(__xludf.DUMMYFUNCTION("""COMPUTED_VALUE"""),"III Year")</f>
        <v>III Year</v>
      </c>
      <c r="E26" s="2" t="str">
        <f>IFERROR(__xludf.DUMMYFUNCTION("""COMPUTED_VALUE"""),"B.A. (Hons) Political Science")</f>
        <v>B.A. (Hons) Political Science</v>
      </c>
      <c r="F26" s="2" t="str">
        <f>IFERROR(__xludf.DUMMYFUNCTION("""COMPUTED_VALUE"""),"1901")</f>
        <v>1901</v>
      </c>
      <c r="G26" s="2">
        <f>IFERROR(__xludf.DUMMYFUNCTION("""COMPUTED_VALUE"""),9.210689845E9)</f>
        <v>9210689845</v>
      </c>
      <c r="H26" s="2" t="str">
        <f>IFERROR(__xludf.DUMMYFUNCTION("""COMPUTED_VALUE"""),"Kiran Tripathi")</f>
        <v>Kiran Tripathi</v>
      </c>
      <c r="I26" s="2" t="str">
        <f>IFERROR(__xludf.DUMMYFUNCTION("""COMPUTED_VALUE"""),"4-5 hours")</f>
        <v>4-5 hours</v>
      </c>
      <c r="J26" s="2" t="str">
        <f>IFERROR(__xludf.DUMMYFUNCTION("""COMPUTED_VALUE"""),"Time saved in travelling")</f>
        <v>Time saved in travelling</v>
      </c>
      <c r="K26" s="2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L26" s="2">
        <f>IFERROR(__xludf.DUMMYFUNCTION("""COMPUTED_VALUE"""),4.0)</f>
        <v>4</v>
      </c>
      <c r="M26" s="2" t="str">
        <f>IFERROR(__xludf.DUMMYFUNCTION("""COMPUTED_VALUE"""),"Online")</f>
        <v>Online</v>
      </c>
      <c r="N26" s="2" t="str">
        <f>IFERROR(__xludf.DUMMYFUNCTION("""COMPUTED_VALUE"""),"Compulsion due to pandemic")</f>
        <v>Compulsion due to pandemic</v>
      </c>
      <c r="O26" s="2" t="str">
        <f>IFERROR(__xludf.DUMMYFUNCTION("""COMPUTED_VALUE"""),"Yes")</f>
        <v>Yes</v>
      </c>
      <c r="P26" s="2" t="str">
        <f>IFERROR(__xludf.DUMMYFUNCTION("""COMPUTED_VALUE"""),"No")</f>
        <v>No</v>
      </c>
      <c r="Q26" s="2" t="str">
        <f>IFERROR(__xludf.DUMMYFUNCTION("""COMPUTED_VALUE"""),"Yes")</f>
        <v>Yes</v>
      </c>
      <c r="R26" s="2" t="str">
        <f>IFERROR(__xludf.DUMMYFUNCTION("""COMPUTED_VALUE"""),"No")</f>
        <v>No</v>
      </c>
      <c r="S26" s="2" t="str">
        <f>IFERROR(__xludf.DUMMYFUNCTION("""COMPUTED_VALUE"""),"No")</f>
        <v>No</v>
      </c>
      <c r="T26" s="2" t="str">
        <f>IFERROR(__xludf.DUMMYFUNCTION("""COMPUTED_VALUE"""),"Offline")</f>
        <v>Offline</v>
      </c>
      <c r="U26" s="2" t="str">
        <f>IFERROR(__xludf.DUMMYFUNCTION("""COMPUTED_VALUE"""),"Yes")</f>
        <v>Yes</v>
      </c>
      <c r="V26" s="2" t="str">
        <f>IFERROR(__xludf.DUMMYFUNCTION("""COMPUTED_VALUE"""),"Yes")</f>
        <v>Yes</v>
      </c>
      <c r="W26" s="2" t="str">
        <f>IFERROR(__xludf.DUMMYFUNCTION("""COMPUTED_VALUE"""),"Mentally prepared for better studies")</f>
        <v>Mentally prepared for better studies</v>
      </c>
      <c r="X26" s="2" t="str">
        <f>IFERROR(__xludf.DUMMYFUNCTION("""COMPUTED_VALUE"""),"No")</f>
        <v>No</v>
      </c>
      <c r="Y26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26" s="2" t="str">
        <f>IFERROR(__xludf.DUMMYFUNCTION("""COMPUTED_VALUE"""),"Keeping busy in physical activities")</f>
        <v>Keeping busy in physical activities</v>
      </c>
      <c r="AA26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26" s="2" t="str">
        <f>IFERROR(__xludf.DUMMYFUNCTION("""COMPUTED_VALUE"""),"Mild: Symptoms effectively managed at home")</f>
        <v>Mild: Symptoms effectively managed at home</v>
      </c>
      <c r="AC26" s="2" t="str">
        <f>IFERROR(__xludf.DUMMYFUNCTION("""COMPUTED_VALUE"""),"Second Dose")</f>
        <v>Second Dose</v>
      </c>
    </row>
    <row r="27">
      <c r="A27" s="1">
        <f>IFERROR(__xludf.DUMMYFUNCTION("""COMPUTED_VALUE"""),44496.486085370365)</f>
        <v>44496.48609</v>
      </c>
      <c r="B27" s="2" t="str">
        <f>IFERROR(__xludf.DUMMYFUNCTION("""COMPUTED_VALUE"""),"beinganshika123@gmail.com")</f>
        <v>beinganshika123@gmail.com</v>
      </c>
      <c r="C27" s="2" t="str">
        <f>IFERROR(__xludf.DUMMYFUNCTION("""COMPUTED_VALUE"""),"AnshikaSaroha")</f>
        <v>AnshikaSaroha</v>
      </c>
      <c r="D27" s="2" t="str">
        <f>IFERROR(__xludf.DUMMYFUNCTION("""COMPUTED_VALUE"""),"III Year")</f>
        <v>III Year</v>
      </c>
      <c r="E27" s="2" t="str">
        <f>IFERROR(__xludf.DUMMYFUNCTION("""COMPUTED_VALUE"""),"B.A. (Hons) Political Science")</f>
        <v>B.A. (Hons) Political Science</v>
      </c>
      <c r="F27" s="2" t="str">
        <f>IFERROR(__xludf.DUMMYFUNCTION("""COMPUTED_VALUE"""),"19/0591")</f>
        <v>19/0591</v>
      </c>
      <c r="G27" s="2">
        <f>IFERROR(__xludf.DUMMYFUNCTION("""COMPUTED_VALUE"""),8.279460383E9)</f>
        <v>8279460383</v>
      </c>
      <c r="H27" s="2" t="str">
        <f>IFERROR(__xludf.DUMMYFUNCTION("""COMPUTED_VALUE"""),"Kiran tripathi")</f>
        <v>Kiran tripathi</v>
      </c>
      <c r="I27" s="2" t="str">
        <f>IFERROR(__xludf.DUMMYFUNCTION("""COMPUTED_VALUE"""),"More than 5 hours")</f>
        <v>More than 5 hours</v>
      </c>
      <c r="J27" s="2" t="str">
        <f>IFERROR(__xludf.DUMMYFUNCTION("""COMPUTED_VALUE"""),"Convenience to outstation students")</f>
        <v>Convenience to outstation students</v>
      </c>
      <c r="K27" s="2" t="str">
        <f>IFERROR(__xludf.DUMMYFUNCTION("""COMPUTED_VALUE"""),"Lack of physical interaction and personal touch ‘")</f>
        <v>Lack of physical interaction and personal touch ‘</v>
      </c>
      <c r="L27" s="2">
        <f>IFERROR(__xludf.DUMMYFUNCTION("""COMPUTED_VALUE"""),6.0)</f>
        <v>6</v>
      </c>
      <c r="M27" s="2" t="str">
        <f>IFERROR(__xludf.DUMMYFUNCTION("""COMPUTED_VALUE"""),"Offline")</f>
        <v>Offline</v>
      </c>
      <c r="N27" s="2" t="str">
        <f>IFERROR(__xludf.DUMMYFUNCTION("""COMPUTED_VALUE"""),"Compulsion due to pandemic")</f>
        <v>Compulsion due to pandemic</v>
      </c>
      <c r="O27" s="2" t="str">
        <f>IFERROR(__xludf.DUMMYFUNCTION("""COMPUTED_VALUE"""),"Yes")</f>
        <v>Yes</v>
      </c>
      <c r="P27" s="2" t="str">
        <f>IFERROR(__xludf.DUMMYFUNCTION("""COMPUTED_VALUE"""),"Yes")</f>
        <v>Yes</v>
      </c>
      <c r="Q27" s="2" t="str">
        <f>IFERROR(__xludf.DUMMYFUNCTION("""COMPUTED_VALUE"""),"Yes")</f>
        <v>Yes</v>
      </c>
      <c r="R27" s="2" t="str">
        <f>IFERROR(__xludf.DUMMYFUNCTION("""COMPUTED_VALUE"""),"Yes")</f>
        <v>Yes</v>
      </c>
      <c r="S27" s="2" t="str">
        <f>IFERROR(__xludf.DUMMYFUNCTION("""COMPUTED_VALUE"""),"Yes")</f>
        <v>Yes</v>
      </c>
      <c r="T27" s="2" t="str">
        <f>IFERROR(__xludf.DUMMYFUNCTION("""COMPUTED_VALUE"""),"Online")</f>
        <v>Online</v>
      </c>
      <c r="U27" s="2" t="str">
        <f>IFERROR(__xludf.DUMMYFUNCTION("""COMPUTED_VALUE"""),"Yes")</f>
        <v>Yes</v>
      </c>
      <c r="V27" s="2" t="str">
        <f>IFERROR(__xludf.DUMMYFUNCTION("""COMPUTED_VALUE"""),"The college should be taken to the historical place to enhance the knowledge of the students. ")</f>
        <v>The college should be taken to the historical place to enhance the knowledge of the students. </v>
      </c>
      <c r="W27" s="2" t="str">
        <f>IFERROR(__xludf.DUMMYFUNCTION("""COMPUTED_VALUE"""),"Knowledgeable and helpfull")</f>
        <v>Knowledgeable and helpfull</v>
      </c>
      <c r="X27" s="2" t="str">
        <f>IFERROR(__xludf.DUMMYFUNCTION("""COMPUTED_VALUE"""),"Yes")</f>
        <v>Yes</v>
      </c>
      <c r="Y27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27" s="2" t="str">
        <f>IFERROR(__xludf.DUMMYFUNCTION("""COMPUTED_VALUE"""),"Doing exercise, taking healthy food, spendingtime with family and sleeping well etc. ")</f>
        <v>Doing exercise, taking healthy food, spendingtime with family and sleeping well etc. </v>
      </c>
      <c r="AA27" s="2" t="str">
        <f>IFERROR(__xludf.DUMMYFUNCTION("""COMPUTED_VALUE"""),"None")</f>
        <v>None</v>
      </c>
      <c r="AB27" s="2" t="str">
        <f>IFERROR(__xludf.DUMMYFUNCTION("""COMPUTED_VALUE"""),"None")</f>
        <v>None</v>
      </c>
      <c r="AC27" s="2" t="str">
        <f>IFERROR(__xludf.DUMMYFUNCTION("""COMPUTED_VALUE"""),"Second Dose")</f>
        <v>Second Dose</v>
      </c>
    </row>
    <row r="28">
      <c r="A28" s="1">
        <f>IFERROR(__xludf.DUMMYFUNCTION("""COMPUTED_VALUE"""),44496.48637585648)</f>
        <v>44496.48638</v>
      </c>
      <c r="B28" s="2" t="str">
        <f>IFERROR(__xludf.DUMMYFUNCTION("""COMPUTED_VALUE"""),"sdeepanshi776@gmail.com")</f>
        <v>sdeepanshi776@gmail.com</v>
      </c>
      <c r="C28" s="2" t="str">
        <f>IFERROR(__xludf.DUMMYFUNCTION("""COMPUTED_VALUE"""),"Deepanshi")</f>
        <v>Deepanshi</v>
      </c>
      <c r="D28" s="2" t="str">
        <f>IFERROR(__xludf.DUMMYFUNCTION("""COMPUTED_VALUE"""),"III Year")</f>
        <v>III Year</v>
      </c>
      <c r="E28" s="2" t="str">
        <f>IFERROR(__xludf.DUMMYFUNCTION("""COMPUTED_VALUE"""),"B.A. (Hons) Political Science")</f>
        <v>B.A. (Hons) Political Science</v>
      </c>
      <c r="F28" s="2" t="str">
        <f>IFERROR(__xludf.DUMMYFUNCTION("""COMPUTED_VALUE"""),"19/1850")</f>
        <v>19/1850</v>
      </c>
      <c r="G28" s="2">
        <f>IFERROR(__xludf.DUMMYFUNCTION("""COMPUTED_VALUE"""),8.800822058E9)</f>
        <v>8800822058</v>
      </c>
      <c r="H28" s="2" t="str">
        <f>IFERROR(__xludf.DUMMYFUNCTION("""COMPUTED_VALUE"""),"Kiran Tripathi")</f>
        <v>Kiran Tripathi</v>
      </c>
      <c r="I28" s="2" t="str">
        <f>IFERROR(__xludf.DUMMYFUNCTION("""COMPUTED_VALUE"""),"More than 5 hours")</f>
        <v>More than 5 hours</v>
      </c>
      <c r="J28" s="2" t="str">
        <f>IFERROR(__xludf.DUMMYFUNCTION("""COMPUTED_VALUE"""),"Time saved in travelling, Convenience to outstation students")</f>
        <v>Time saved in travelling, Convenience to outstation students</v>
      </c>
      <c r="K28" s="2" t="str">
        <f>IFERROR(__xludf.DUMMYFUNCTION("""COMPUTED_VALUE"""),"Network related disruptions, Lack of physical interaction and personal touch ‘, Students are sometimes less involved/engaged (leave the class in between), Harmful for eyes and ears sometimes ")</f>
        <v>Network related disruptions, Lack of physical interaction and personal touch ‘, Students are sometimes less involved/engaged (leave the class in between), Harmful for eyes and ears sometimes </v>
      </c>
      <c r="L28" s="2">
        <f>IFERROR(__xludf.DUMMYFUNCTION("""COMPUTED_VALUE"""),8.0)</f>
        <v>8</v>
      </c>
      <c r="M28" s="2" t="str">
        <f>IFERROR(__xludf.DUMMYFUNCTION("""COMPUTED_VALUE"""),"Offline")</f>
        <v>Offline</v>
      </c>
      <c r="N28" s="2" t="str">
        <f>IFERROR(__xludf.DUMMYFUNCTION("""COMPUTED_VALUE"""),"Compulsion due to pandemic")</f>
        <v>Compulsion due to pandemic</v>
      </c>
      <c r="O28" s="2" t="str">
        <f>IFERROR(__xludf.DUMMYFUNCTION("""COMPUTED_VALUE"""),"No")</f>
        <v>No</v>
      </c>
      <c r="P28" s="2" t="str">
        <f>IFERROR(__xludf.DUMMYFUNCTION("""COMPUTED_VALUE"""),"Yes")</f>
        <v>Yes</v>
      </c>
      <c r="Q28" s="2" t="str">
        <f>IFERROR(__xludf.DUMMYFUNCTION("""COMPUTED_VALUE"""),"Yes")</f>
        <v>Yes</v>
      </c>
      <c r="R28" s="2" t="str">
        <f>IFERROR(__xludf.DUMMYFUNCTION("""COMPUTED_VALUE"""),"Yes")</f>
        <v>Yes</v>
      </c>
      <c r="S28" s="2" t="str">
        <f>IFERROR(__xludf.DUMMYFUNCTION("""COMPUTED_VALUE"""),"Yes")</f>
        <v>Yes</v>
      </c>
      <c r="T28" s="2" t="str">
        <f>IFERROR(__xludf.DUMMYFUNCTION("""COMPUTED_VALUE"""),"Online")</f>
        <v>Online</v>
      </c>
      <c r="U28" s="2" t="str">
        <f>IFERROR(__xludf.DUMMYFUNCTION("""COMPUTED_VALUE"""),"No")</f>
        <v>No</v>
      </c>
      <c r="V28" s="2" t="str">
        <f>IFERROR(__xludf.DUMMYFUNCTION("""COMPUTED_VALUE"""),"Study material, ")</f>
        <v>Study material, </v>
      </c>
      <c r="W28" s="2" t="str">
        <f>IFERROR(__xludf.DUMMYFUNCTION("""COMPUTED_VALUE"""),"Quality time for discussion on important self related topics ")</f>
        <v>Quality time for discussion on important self related topics </v>
      </c>
      <c r="X28" s="2" t="str">
        <f>IFERROR(__xludf.DUMMYFUNCTION("""COMPUTED_VALUE"""),"Yes")</f>
        <v>Yes</v>
      </c>
      <c r="Y28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28" s="2" t="str">
        <f>IFERROR(__xludf.DUMMYFUNCTION("""COMPUTED_VALUE"""),"Yoga, Listening music ")</f>
        <v>Yoga, Listening music </v>
      </c>
      <c r="AA28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28" s="2" t="str">
        <f>IFERROR(__xludf.DUMMYFUNCTION("""COMPUTED_VALUE"""),"None")</f>
        <v>None</v>
      </c>
      <c r="AC28" s="2" t="str">
        <f>IFERROR(__xludf.DUMMYFUNCTION("""COMPUTED_VALUE"""),"First Dose")</f>
        <v>First Dose</v>
      </c>
    </row>
    <row r="29">
      <c r="A29" s="1">
        <f>IFERROR(__xludf.DUMMYFUNCTION("""COMPUTED_VALUE"""),44496.48655855324)</f>
        <v>44496.48656</v>
      </c>
      <c r="B29" s="2" t="str">
        <f>IFERROR(__xludf.DUMMYFUNCTION("""COMPUTED_VALUE"""),"arya.prairana@gmail.com")</f>
        <v>arya.prairana@gmail.com</v>
      </c>
      <c r="C29" s="2" t="str">
        <f>IFERROR(__xludf.DUMMYFUNCTION("""COMPUTED_VALUE"""),"Prairana Arya")</f>
        <v>Prairana Arya</v>
      </c>
      <c r="D29" s="2" t="str">
        <f>IFERROR(__xludf.DUMMYFUNCTION("""COMPUTED_VALUE"""),"III Year")</f>
        <v>III Year</v>
      </c>
      <c r="E29" s="2" t="str">
        <f>IFERROR(__xludf.DUMMYFUNCTION("""COMPUTED_VALUE"""),"B.A. (Hons) Political Science")</f>
        <v>B.A. (Hons) Political Science</v>
      </c>
      <c r="F29" s="2" t="str">
        <f>IFERROR(__xludf.DUMMYFUNCTION("""COMPUTED_VALUE"""),"19/0126")</f>
        <v>19/0126</v>
      </c>
      <c r="G29" s="2">
        <f>IFERROR(__xludf.DUMMYFUNCTION("""COMPUTED_VALUE"""),8.13030285E9)</f>
        <v>8130302850</v>
      </c>
      <c r="H29" s="2" t="str">
        <f>IFERROR(__xludf.DUMMYFUNCTION("""COMPUTED_VALUE"""),"Kiran Tripathi")</f>
        <v>Kiran Tripathi</v>
      </c>
      <c r="I29" s="2" t="str">
        <f>IFERROR(__xludf.DUMMYFUNCTION("""COMPUTED_VALUE"""),"3-4 hours")</f>
        <v>3-4 hours</v>
      </c>
      <c r="J29" s="2" t="str">
        <f>IFERROR(__xludf.DUMMYFUNCTION("""COMPUTED_VALUE"""),"Time saved in travelling")</f>
        <v>Time saved in travelling</v>
      </c>
      <c r="K29" s="2" t="str">
        <f>IFERROR(__xludf.DUMMYFUNCTION("""COMPUTED_VALUE"""),"Network related disruptions")</f>
        <v>Network related disruptions</v>
      </c>
      <c r="L29" s="2">
        <f>IFERROR(__xludf.DUMMYFUNCTION("""COMPUTED_VALUE"""),8.0)</f>
        <v>8</v>
      </c>
      <c r="M29" s="2" t="str">
        <f>IFERROR(__xludf.DUMMYFUNCTION("""COMPUTED_VALUE"""),"Online")</f>
        <v>Online</v>
      </c>
      <c r="N29" s="2" t="str">
        <f>IFERROR(__xludf.DUMMYFUNCTION("""COMPUTED_VALUE"""),"Satisfactory")</f>
        <v>Satisfactory</v>
      </c>
      <c r="O29" s="2" t="str">
        <f>IFERROR(__xludf.DUMMYFUNCTION("""COMPUTED_VALUE"""),"Yes")</f>
        <v>Yes</v>
      </c>
      <c r="P29" s="2" t="str">
        <f>IFERROR(__xludf.DUMMYFUNCTION("""COMPUTED_VALUE"""),"Yes")</f>
        <v>Yes</v>
      </c>
      <c r="Q29" s="2" t="str">
        <f>IFERROR(__xludf.DUMMYFUNCTION("""COMPUTED_VALUE"""),"Yes")</f>
        <v>Yes</v>
      </c>
      <c r="R29" s="2" t="str">
        <f>IFERROR(__xludf.DUMMYFUNCTION("""COMPUTED_VALUE"""),"Yes")</f>
        <v>Yes</v>
      </c>
      <c r="S29" s="2" t="str">
        <f>IFERROR(__xludf.DUMMYFUNCTION("""COMPUTED_VALUE"""),"No")</f>
        <v>No</v>
      </c>
      <c r="T29" s="2" t="str">
        <f>IFERROR(__xludf.DUMMYFUNCTION("""COMPUTED_VALUE"""),"Online")</f>
        <v>Online</v>
      </c>
      <c r="U29" s="2" t="str">
        <f>IFERROR(__xludf.DUMMYFUNCTION("""COMPUTED_VALUE"""),"No")</f>
        <v>No</v>
      </c>
      <c r="V29" s="2" t="str">
        <f>IFERROR(__xludf.DUMMYFUNCTION("""COMPUTED_VALUE"""),"No.")</f>
        <v>No.</v>
      </c>
      <c r="W29" s="2" t="str">
        <f>IFERROR(__xludf.DUMMYFUNCTION("""COMPUTED_VALUE"""),"A bit of formal interaction, with views on after life of college.")</f>
        <v>A bit of formal interaction, with views on after life of college.</v>
      </c>
      <c r="X29" s="2" t="str">
        <f>IFERROR(__xludf.DUMMYFUNCTION("""COMPUTED_VALUE"""),"Yes")</f>
        <v>Yes</v>
      </c>
      <c r="Y29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29" s="2" t="str">
        <f>IFERROR(__xludf.DUMMYFUNCTION("""COMPUTED_VALUE"""),"Exercise, good sleep, spending time with friends and family, gardening.")</f>
        <v>Exercise, good sleep, spending time with friends and family, gardening.</v>
      </c>
      <c r="AA29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29" s="2" t="str">
        <f>IFERROR(__xludf.DUMMYFUNCTION("""COMPUTED_VALUE"""),"Mild: Symptoms effectively managed at home")</f>
        <v>Mild: Symptoms effectively managed at home</v>
      </c>
      <c r="AC29" s="2" t="str">
        <f>IFERROR(__xludf.DUMMYFUNCTION("""COMPUTED_VALUE"""),"First Dose")</f>
        <v>First Dose</v>
      </c>
    </row>
    <row r="30">
      <c r="A30" s="1">
        <f>IFERROR(__xludf.DUMMYFUNCTION("""COMPUTED_VALUE"""),44496.487239780094)</f>
        <v>44496.48724</v>
      </c>
      <c r="B30" s="2" t="str">
        <f>IFERROR(__xludf.DUMMYFUNCTION("""COMPUTED_VALUE"""),"seemashakya2512@gmail.com")</f>
        <v>seemashakya2512@gmail.com</v>
      </c>
      <c r="C30" s="2" t="str">
        <f>IFERROR(__xludf.DUMMYFUNCTION("""COMPUTED_VALUE"""),"Seema")</f>
        <v>Seema</v>
      </c>
      <c r="D30" s="2" t="str">
        <f>IFERROR(__xludf.DUMMYFUNCTION("""COMPUTED_VALUE"""),"III Year")</f>
        <v>III Year</v>
      </c>
      <c r="E30" s="2" t="str">
        <f>IFERROR(__xludf.DUMMYFUNCTION("""COMPUTED_VALUE"""),"B.A. (Hons) Political Science")</f>
        <v>B.A. (Hons) Political Science</v>
      </c>
      <c r="F30" s="2" t="str">
        <f>IFERROR(__xludf.DUMMYFUNCTION("""COMPUTED_VALUE"""),"19/1461")</f>
        <v>19/1461</v>
      </c>
      <c r="G30" s="2">
        <f>IFERROR(__xludf.DUMMYFUNCTION("""COMPUTED_VALUE"""),7.827594009E9)</f>
        <v>7827594009</v>
      </c>
      <c r="H30" s="2" t="str">
        <f>IFERROR(__xludf.DUMMYFUNCTION("""COMPUTED_VALUE"""),"Seema")</f>
        <v>Seema</v>
      </c>
      <c r="I30" s="2" t="str">
        <f>IFERROR(__xludf.DUMMYFUNCTION("""COMPUTED_VALUE"""),"4-5 hours")</f>
        <v>4-5 hours</v>
      </c>
      <c r="J30" s="2" t="str">
        <f>IFERROR(__xludf.DUMMYFUNCTION("""COMPUTED_VALUE"""),"Time saved in travelling, Convenience to outstation students")</f>
        <v>Time saved in travelling, Convenience to outstation students</v>
      </c>
      <c r="K30" s="2" t="str">
        <f>IFERROR(__xludf.DUMMYFUNCTION("""COMPUTED_VALUE"""),"Network related disruptions")</f>
        <v>Network related disruptions</v>
      </c>
      <c r="L30" s="2">
        <f>IFERROR(__xludf.DUMMYFUNCTION("""COMPUTED_VALUE"""),2.0)</f>
        <v>2</v>
      </c>
      <c r="M30" s="2" t="str">
        <f>IFERROR(__xludf.DUMMYFUNCTION("""COMPUTED_VALUE"""),"Blended Learning (both)")</f>
        <v>Blended Learning (both)</v>
      </c>
      <c r="N30" s="2" t="str">
        <f>IFERROR(__xludf.DUMMYFUNCTION("""COMPUTED_VALUE"""),"Compulsion due to pandemic")</f>
        <v>Compulsion due to pandemic</v>
      </c>
      <c r="O30" s="2" t="str">
        <f>IFERROR(__xludf.DUMMYFUNCTION("""COMPUTED_VALUE"""),"No")</f>
        <v>No</v>
      </c>
      <c r="P30" s="2" t="str">
        <f>IFERROR(__xludf.DUMMYFUNCTION("""COMPUTED_VALUE"""),"Yes")</f>
        <v>Yes</v>
      </c>
      <c r="Q30" s="2" t="str">
        <f>IFERROR(__xludf.DUMMYFUNCTION("""COMPUTED_VALUE"""),"Yes")</f>
        <v>Yes</v>
      </c>
      <c r="R30" s="2" t="str">
        <f>IFERROR(__xludf.DUMMYFUNCTION("""COMPUTED_VALUE"""),"Yes")</f>
        <v>Yes</v>
      </c>
      <c r="S30" s="2" t="str">
        <f>IFERROR(__xludf.DUMMYFUNCTION("""COMPUTED_VALUE"""),"No")</f>
        <v>No</v>
      </c>
      <c r="T30" s="2" t="str">
        <f>IFERROR(__xludf.DUMMYFUNCTION("""COMPUTED_VALUE"""),"Online")</f>
        <v>Online</v>
      </c>
      <c r="U30" s="2" t="str">
        <f>IFERROR(__xludf.DUMMYFUNCTION("""COMPUTED_VALUE"""),"Yes")</f>
        <v>Yes</v>
      </c>
      <c r="V30" s="2" t="str">
        <f>IFERROR(__xludf.DUMMYFUNCTION("""COMPUTED_VALUE"""),"Yes")</f>
        <v>Yes</v>
      </c>
      <c r="W30" s="2" t="str">
        <f>IFERROR(__xludf.DUMMYFUNCTION("""COMPUTED_VALUE"""),"Accha gyaan")</f>
        <v>Accha gyaan</v>
      </c>
      <c r="X30" s="2" t="str">
        <f>IFERROR(__xludf.DUMMYFUNCTION("""COMPUTED_VALUE"""),"Yes")</f>
        <v>Yes</v>
      </c>
      <c r="Y30" s="2" t="str">
        <f>IFERROR(__xludf.DUMMYFUNCTION("""COMPUTED_VALUE"""),"None")</f>
        <v>None</v>
      </c>
      <c r="Z30" s="2" t="str">
        <f>IFERROR(__xludf.DUMMYFUNCTION("""COMPUTED_VALUE"""),"Positive socho")</f>
        <v>Positive socho</v>
      </c>
      <c r="AA30" s="2" t="str">
        <f>IFERROR(__xludf.DUMMYFUNCTION("""COMPUTED_VALUE"""),"None")</f>
        <v>None</v>
      </c>
      <c r="AB30" s="2" t="str">
        <f>IFERROR(__xludf.DUMMYFUNCTION("""COMPUTED_VALUE"""),"Mild: Symptoms effectively managed at home")</f>
        <v>Mild: Symptoms effectively managed at home</v>
      </c>
      <c r="AC30" s="2" t="str">
        <f>IFERROR(__xludf.DUMMYFUNCTION("""COMPUTED_VALUE"""),"First Dose")</f>
        <v>First Dose</v>
      </c>
    </row>
    <row r="31">
      <c r="A31" s="1">
        <f>IFERROR(__xludf.DUMMYFUNCTION("""COMPUTED_VALUE"""),44496.48760712964)</f>
        <v>44496.48761</v>
      </c>
      <c r="B31" s="2" t="str">
        <f>IFERROR(__xludf.DUMMYFUNCTION("""COMPUTED_VALUE"""),"satyatiwary432@gmail.com")</f>
        <v>satyatiwary432@gmail.com</v>
      </c>
      <c r="C31" s="2" t="str">
        <f>IFERROR(__xludf.DUMMYFUNCTION("""COMPUTED_VALUE"""),"Purnima")</f>
        <v>Purnima</v>
      </c>
      <c r="D31" s="2" t="str">
        <f>IFERROR(__xludf.DUMMYFUNCTION("""COMPUTED_VALUE"""),"III Year")</f>
        <v>III Year</v>
      </c>
      <c r="E31" s="2" t="str">
        <f>IFERROR(__xludf.DUMMYFUNCTION("""COMPUTED_VALUE"""),"B.A. (Hons) Political Science")</f>
        <v>B.A. (Hons) Political Science</v>
      </c>
      <c r="F31" s="2" t="str">
        <f>IFERROR(__xludf.DUMMYFUNCTION("""COMPUTED_VALUE"""),"19/1050")</f>
        <v>19/1050</v>
      </c>
      <c r="G31" s="2">
        <f>IFERROR(__xludf.DUMMYFUNCTION("""COMPUTED_VALUE"""),9.910583316E9)</f>
        <v>9910583316</v>
      </c>
      <c r="H31" s="2" t="str">
        <f>IFERROR(__xludf.DUMMYFUNCTION("""COMPUTED_VALUE"""),"Kiran tirpathi")</f>
        <v>Kiran tirpathi</v>
      </c>
      <c r="I31" s="2" t="str">
        <f>IFERROR(__xludf.DUMMYFUNCTION("""COMPUTED_VALUE"""),"3-4 hours")</f>
        <v>3-4 hours</v>
      </c>
      <c r="J31" s="2" t="str">
        <f>IFERROR(__xludf.DUMMYFUNCTION("""COMPUTED_VALUE"""),"Time saved in travelling")</f>
        <v>Time saved in travelling</v>
      </c>
      <c r="K31" s="2" t="str">
        <f>IFERROR(__xludf.DUMMYFUNCTION("""COMPUTED_VALUE"""),"Network related disruptions")</f>
        <v>Network related disruptions</v>
      </c>
      <c r="L31" s="2">
        <f>IFERROR(__xludf.DUMMYFUNCTION("""COMPUTED_VALUE"""),4.0)</f>
        <v>4</v>
      </c>
      <c r="M31" s="2" t="str">
        <f>IFERROR(__xludf.DUMMYFUNCTION("""COMPUTED_VALUE"""),"Offline")</f>
        <v>Offline</v>
      </c>
      <c r="N31" s="2" t="str">
        <f>IFERROR(__xludf.DUMMYFUNCTION("""COMPUTED_VALUE"""),"Not Satisfactory")</f>
        <v>Not Satisfactory</v>
      </c>
      <c r="O31" s="2" t="str">
        <f>IFERROR(__xludf.DUMMYFUNCTION("""COMPUTED_VALUE"""),"Yes")</f>
        <v>Yes</v>
      </c>
      <c r="P31" s="2" t="str">
        <f>IFERROR(__xludf.DUMMYFUNCTION("""COMPUTED_VALUE"""),"No")</f>
        <v>No</v>
      </c>
      <c r="Q31" s="2" t="str">
        <f>IFERROR(__xludf.DUMMYFUNCTION("""COMPUTED_VALUE"""),"Yes")</f>
        <v>Yes</v>
      </c>
      <c r="R31" s="2" t="str">
        <f>IFERROR(__xludf.DUMMYFUNCTION("""COMPUTED_VALUE"""),"Yes")</f>
        <v>Yes</v>
      </c>
      <c r="S31" s="2" t="str">
        <f>IFERROR(__xludf.DUMMYFUNCTION("""COMPUTED_VALUE"""),"Yes")</f>
        <v>Yes</v>
      </c>
      <c r="T31" s="2" t="str">
        <f>IFERROR(__xludf.DUMMYFUNCTION("""COMPUTED_VALUE"""),"Offline")</f>
        <v>Offline</v>
      </c>
      <c r="U31" s="2" t="str">
        <f>IFERROR(__xludf.DUMMYFUNCTION("""COMPUTED_VALUE"""),"No")</f>
        <v>No</v>
      </c>
      <c r="V31" s="2" t="str">
        <f>IFERROR(__xludf.DUMMYFUNCTION("""COMPUTED_VALUE"""),"Yes")</f>
        <v>Yes</v>
      </c>
      <c r="W31" s="2" t="str">
        <f>IFERROR(__xludf.DUMMYFUNCTION("""COMPUTED_VALUE"""),"Personality development")</f>
        <v>Personality development</v>
      </c>
      <c r="X31" s="2" t="str">
        <f>IFERROR(__xludf.DUMMYFUNCTION("""COMPUTED_VALUE"""),"No")</f>
        <v>No</v>
      </c>
      <c r="Y31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31" s="2" t="str">
        <f>IFERROR(__xludf.DUMMYFUNCTION("""COMPUTED_VALUE"""),"Yes")</f>
        <v>Yes</v>
      </c>
      <c r="AA31" s="2" t="str">
        <f>IFERROR(__xludf.DUMMYFUNCTION("""COMPUTED_VALUE"""),"Severe: Family members frequently short-tempered with one another and adults in the home throwing things at one another, and/or")</f>
        <v>Severe: Family members frequently short-tempered with one another and adults in the home throwing things at one another, and/or</v>
      </c>
      <c r="AB31" s="2" t="str">
        <f>IFERROR(__xludf.DUMMYFUNCTION("""COMPUTED_VALUE"""),"None")</f>
        <v>None</v>
      </c>
      <c r="AC31" s="2" t="str">
        <f>IFERROR(__xludf.DUMMYFUNCTION("""COMPUTED_VALUE"""),"First Dose")</f>
        <v>First Dose</v>
      </c>
    </row>
    <row r="32">
      <c r="A32" s="1">
        <f>IFERROR(__xludf.DUMMYFUNCTION("""COMPUTED_VALUE"""),44496.488022627316)</f>
        <v>44496.48802</v>
      </c>
      <c r="B32" s="2" t="str">
        <f>IFERROR(__xludf.DUMMYFUNCTION("""COMPUTED_VALUE"""),"tspt2002@gmail.com")</f>
        <v>tspt2002@gmail.com</v>
      </c>
      <c r="C32" s="2" t="str">
        <f>IFERROR(__xludf.DUMMYFUNCTION("""COMPUTED_VALUE"""),"Tanya singh")</f>
        <v>Tanya singh</v>
      </c>
      <c r="D32" s="2" t="str">
        <f>IFERROR(__xludf.DUMMYFUNCTION("""COMPUTED_VALUE"""),"III Year")</f>
        <v>III Year</v>
      </c>
      <c r="E32" s="2" t="str">
        <f>IFERROR(__xludf.DUMMYFUNCTION("""COMPUTED_VALUE"""),"B.A. (Hons) Political Science")</f>
        <v>B.A. (Hons) Political Science</v>
      </c>
      <c r="F32" s="2" t="str">
        <f>IFERROR(__xludf.DUMMYFUNCTION("""COMPUTED_VALUE"""),"19/0569")</f>
        <v>19/0569</v>
      </c>
      <c r="G32" s="2">
        <f>IFERROR(__xludf.DUMMYFUNCTION("""COMPUTED_VALUE"""),7.557240958E9)</f>
        <v>7557240958</v>
      </c>
      <c r="H32" s="2" t="str">
        <f>IFERROR(__xludf.DUMMYFUNCTION("""COMPUTED_VALUE"""),"Kiran tripathi")</f>
        <v>Kiran tripathi</v>
      </c>
      <c r="I32" s="2" t="str">
        <f>IFERROR(__xludf.DUMMYFUNCTION("""COMPUTED_VALUE"""),"4-5 hours")</f>
        <v>4-5 hours</v>
      </c>
      <c r="J32" s="2" t="str">
        <f>IFERROR(__xludf.DUMMYFUNCTION("""COMPUTED_VALUE"""),"Convenience to outstation students")</f>
        <v>Convenience to outstation students</v>
      </c>
      <c r="K32" s="2" t="str">
        <f>IFERROR(__xludf.DUMMYFUNCTION("""COMPUTED_VALUE"""),"Network related disruptions")</f>
        <v>Network related disruptions</v>
      </c>
      <c r="L32" s="2">
        <f>IFERROR(__xludf.DUMMYFUNCTION("""COMPUTED_VALUE"""),8.0)</f>
        <v>8</v>
      </c>
      <c r="M32" s="2" t="str">
        <f>IFERROR(__xludf.DUMMYFUNCTION("""COMPUTED_VALUE"""),"Online")</f>
        <v>Online</v>
      </c>
      <c r="N32" s="2" t="str">
        <f>IFERROR(__xludf.DUMMYFUNCTION("""COMPUTED_VALUE"""),"Satisfactory")</f>
        <v>Satisfactory</v>
      </c>
      <c r="O32" s="2" t="str">
        <f>IFERROR(__xludf.DUMMYFUNCTION("""COMPUTED_VALUE"""),"Yes")</f>
        <v>Yes</v>
      </c>
      <c r="P32" s="2" t="str">
        <f>IFERROR(__xludf.DUMMYFUNCTION("""COMPUTED_VALUE"""),"Yes")</f>
        <v>Yes</v>
      </c>
      <c r="Q32" s="2" t="str">
        <f>IFERROR(__xludf.DUMMYFUNCTION("""COMPUTED_VALUE"""),"Yes")</f>
        <v>Yes</v>
      </c>
      <c r="R32" s="2" t="str">
        <f>IFERROR(__xludf.DUMMYFUNCTION("""COMPUTED_VALUE"""),"Yes")</f>
        <v>Yes</v>
      </c>
      <c r="S32" s="2" t="str">
        <f>IFERROR(__xludf.DUMMYFUNCTION("""COMPUTED_VALUE"""),"Yes")</f>
        <v>Yes</v>
      </c>
      <c r="T32" s="2" t="str">
        <f>IFERROR(__xludf.DUMMYFUNCTION("""COMPUTED_VALUE"""),"Online")</f>
        <v>Online</v>
      </c>
      <c r="U32" s="2" t="str">
        <f>IFERROR(__xludf.DUMMYFUNCTION("""COMPUTED_VALUE"""),"No")</f>
        <v>No</v>
      </c>
      <c r="V32" s="2" t="str">
        <f>IFERROR(__xludf.DUMMYFUNCTION("""COMPUTED_VALUE"""),"Yes ")</f>
        <v>Yes </v>
      </c>
      <c r="W32" s="2" t="str">
        <f>IFERROR(__xludf.DUMMYFUNCTION("""COMPUTED_VALUE"""),"Better vision to see things")</f>
        <v>Better vision to see things</v>
      </c>
      <c r="X32" s="2" t="str">
        <f>IFERROR(__xludf.DUMMYFUNCTION("""COMPUTED_VALUE"""),"Yes i need counselling sometimes for my academic matters.")</f>
        <v>Yes i need counselling sometimes for my academic matters.</v>
      </c>
      <c r="Y32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32" s="2"/>
      <c r="AA32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32" s="2" t="str">
        <f>IFERROR(__xludf.DUMMYFUNCTION("""COMPUTED_VALUE"""),"Mild: Symptoms effectively managed at home")</f>
        <v>Mild: Symptoms effectively managed at home</v>
      </c>
      <c r="AC32" s="2" t="str">
        <f>IFERROR(__xludf.DUMMYFUNCTION("""COMPUTED_VALUE"""),"Second Dose")</f>
        <v>Second Dose</v>
      </c>
    </row>
    <row r="33">
      <c r="A33" s="1">
        <f>IFERROR(__xludf.DUMMYFUNCTION("""COMPUTED_VALUE"""),44496.48915112269)</f>
        <v>44496.48915</v>
      </c>
      <c r="B33" s="2" t="str">
        <f>IFERROR(__xludf.DUMMYFUNCTION("""COMPUTED_VALUE"""),"tannusharma7595@gmail.com")</f>
        <v>tannusharma7595@gmail.com</v>
      </c>
      <c r="C33" s="2" t="str">
        <f>IFERROR(__xludf.DUMMYFUNCTION("""COMPUTED_VALUE"""),"Tannu Vashist ")</f>
        <v>Tannu Vashist </v>
      </c>
      <c r="D33" s="2" t="str">
        <f>IFERROR(__xludf.DUMMYFUNCTION("""COMPUTED_VALUE"""),"III Year")</f>
        <v>III Year</v>
      </c>
      <c r="E33" s="2" t="str">
        <f>IFERROR(__xludf.DUMMYFUNCTION("""COMPUTED_VALUE"""),"B.A. (Hons) Political Science")</f>
        <v>B.A. (Hons) Political Science</v>
      </c>
      <c r="F33" s="2" t="str">
        <f>IFERROR(__xludf.DUMMYFUNCTION("""COMPUTED_VALUE"""),"19/0478")</f>
        <v>19/0478</v>
      </c>
      <c r="G33" s="2">
        <f>IFERROR(__xludf.DUMMYFUNCTION("""COMPUTED_VALUE"""),8.685863855E9)</f>
        <v>8685863855</v>
      </c>
      <c r="H33" s="2"/>
      <c r="I33" s="2" t="str">
        <f>IFERROR(__xludf.DUMMYFUNCTION("""COMPUTED_VALUE"""),"3-4 hours")</f>
        <v>3-4 hours</v>
      </c>
      <c r="J33" s="2" t="str">
        <f>IFERROR(__xludf.DUMMYFUNCTION("""COMPUTED_VALUE"""),"Time saved in travelling")</f>
        <v>Time saved in travelling</v>
      </c>
      <c r="K33" s="2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L33" s="2">
        <f>IFERROR(__xludf.DUMMYFUNCTION("""COMPUTED_VALUE"""),5.0)</f>
        <v>5</v>
      </c>
      <c r="M33" s="2" t="str">
        <f>IFERROR(__xludf.DUMMYFUNCTION("""COMPUTED_VALUE"""),"Offline")</f>
        <v>Offline</v>
      </c>
      <c r="N33" s="2" t="str">
        <f>IFERROR(__xludf.DUMMYFUNCTION("""COMPUTED_VALUE"""),"Not Satisfactory")</f>
        <v>Not Satisfactory</v>
      </c>
      <c r="O33" s="2" t="str">
        <f>IFERROR(__xludf.DUMMYFUNCTION("""COMPUTED_VALUE"""),"Yes")</f>
        <v>Yes</v>
      </c>
      <c r="P33" s="2" t="str">
        <f>IFERROR(__xludf.DUMMYFUNCTION("""COMPUTED_VALUE"""),"Yes")</f>
        <v>Yes</v>
      </c>
      <c r="Q33" s="2" t="str">
        <f>IFERROR(__xludf.DUMMYFUNCTION("""COMPUTED_VALUE"""),"Yes")</f>
        <v>Yes</v>
      </c>
      <c r="R33" s="2" t="str">
        <f>IFERROR(__xludf.DUMMYFUNCTION("""COMPUTED_VALUE"""),"No")</f>
        <v>No</v>
      </c>
      <c r="S33" s="2" t="str">
        <f>IFERROR(__xludf.DUMMYFUNCTION("""COMPUTED_VALUE"""),"Yes")</f>
        <v>Yes</v>
      </c>
      <c r="T33" s="2" t="str">
        <f>IFERROR(__xludf.DUMMYFUNCTION("""COMPUTED_VALUE"""),"Online")</f>
        <v>Online</v>
      </c>
      <c r="U33" s="2" t="str">
        <f>IFERROR(__xludf.DUMMYFUNCTION("""COMPUTED_VALUE"""),"No")</f>
        <v>No</v>
      </c>
      <c r="V33" s="2"/>
      <c r="W33" s="2"/>
      <c r="X33" s="2" t="str">
        <f>IFERROR(__xludf.DUMMYFUNCTION("""COMPUTED_VALUE"""),"Yes")</f>
        <v>Yes</v>
      </c>
      <c r="Y33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33" s="2"/>
      <c r="AA33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33" s="2" t="str">
        <f>IFERROR(__xludf.DUMMYFUNCTION("""COMPUTED_VALUE"""),"Mild: Symptoms effectively managed at home")</f>
        <v>Mild: Symptoms effectively managed at home</v>
      </c>
      <c r="AC33" s="2" t="str">
        <f>IFERROR(__xludf.DUMMYFUNCTION("""COMPUTED_VALUE"""),"Second Dose")</f>
        <v>Second Dose</v>
      </c>
    </row>
    <row r="34">
      <c r="A34" s="1">
        <f>IFERROR(__xludf.DUMMYFUNCTION("""COMPUTED_VALUE"""),44496.489337164356)</f>
        <v>44496.48934</v>
      </c>
      <c r="B34" s="2" t="str">
        <f>IFERROR(__xludf.DUMMYFUNCTION("""COMPUTED_VALUE"""),"myfamily11207@gmail.com")</f>
        <v>myfamily11207@gmail.com</v>
      </c>
      <c r="C34" s="2" t="str">
        <f>IFERROR(__xludf.DUMMYFUNCTION("""COMPUTED_VALUE"""),"Shivani vats")</f>
        <v>Shivani vats</v>
      </c>
      <c r="D34" s="2" t="str">
        <f>IFERROR(__xludf.DUMMYFUNCTION("""COMPUTED_VALUE"""),"III Year")</f>
        <v>III Year</v>
      </c>
      <c r="E34" s="2" t="str">
        <f>IFERROR(__xludf.DUMMYFUNCTION("""COMPUTED_VALUE"""),"B.A. (Hons) Political Science")</f>
        <v>B.A. (Hons) Political Science</v>
      </c>
      <c r="F34" s="2" t="str">
        <f>IFERROR(__xludf.DUMMYFUNCTION("""COMPUTED_VALUE"""),"19/0148")</f>
        <v>19/0148</v>
      </c>
      <c r="G34" s="2">
        <f>IFERROR(__xludf.DUMMYFUNCTION("""COMPUTED_VALUE"""),8.448567099E9)</f>
        <v>8448567099</v>
      </c>
      <c r="H34" s="2" t="str">
        <f>IFERROR(__xludf.DUMMYFUNCTION("""COMPUTED_VALUE"""),"Kiran Tripathi")</f>
        <v>Kiran Tripathi</v>
      </c>
      <c r="I34" s="2" t="str">
        <f>IFERROR(__xludf.DUMMYFUNCTION("""COMPUTED_VALUE"""),"More than 5 hours")</f>
        <v>More than 5 hours</v>
      </c>
      <c r="J34" s="2" t="str">
        <f>IFERROR(__xludf.DUMMYFUNCTION("""COMPUTED_VALUE"""),"Time saved in travelling")</f>
        <v>Time saved in travelling</v>
      </c>
      <c r="K34" s="2" t="str">
        <f>IFERROR(__xludf.DUMMYFUNCTION("""COMPUTED_VALUE"""),"Network related disruptions")</f>
        <v>Network related disruptions</v>
      </c>
      <c r="L34" s="2">
        <f>IFERROR(__xludf.DUMMYFUNCTION("""COMPUTED_VALUE"""),3.0)</f>
        <v>3</v>
      </c>
      <c r="M34" s="2" t="str">
        <f>IFERROR(__xludf.DUMMYFUNCTION("""COMPUTED_VALUE"""),"Blended Learning (both)")</f>
        <v>Blended Learning (both)</v>
      </c>
      <c r="N34" s="2" t="str">
        <f>IFERROR(__xludf.DUMMYFUNCTION("""COMPUTED_VALUE"""),"Compulsion due to pandemic")</f>
        <v>Compulsion due to pandemic</v>
      </c>
      <c r="O34" s="2" t="str">
        <f>IFERROR(__xludf.DUMMYFUNCTION("""COMPUTED_VALUE"""),"No")</f>
        <v>No</v>
      </c>
      <c r="P34" s="2" t="str">
        <f>IFERROR(__xludf.DUMMYFUNCTION("""COMPUTED_VALUE"""),"Yes")</f>
        <v>Yes</v>
      </c>
      <c r="Q34" s="2" t="str">
        <f>IFERROR(__xludf.DUMMYFUNCTION("""COMPUTED_VALUE"""),"Yes")</f>
        <v>Yes</v>
      </c>
      <c r="R34" s="2" t="str">
        <f>IFERROR(__xludf.DUMMYFUNCTION("""COMPUTED_VALUE"""),"Yes")</f>
        <v>Yes</v>
      </c>
      <c r="S34" s="2" t="str">
        <f>IFERROR(__xludf.DUMMYFUNCTION("""COMPUTED_VALUE"""),"Yes")</f>
        <v>Yes</v>
      </c>
      <c r="T34" s="2" t="str">
        <f>IFERROR(__xludf.DUMMYFUNCTION("""COMPUTED_VALUE"""),"Online")</f>
        <v>Online</v>
      </c>
      <c r="U34" s="2" t="str">
        <f>IFERROR(__xludf.DUMMYFUNCTION("""COMPUTED_VALUE"""),"No")</f>
        <v>No</v>
      </c>
      <c r="V34" s="2" t="str">
        <f>IFERROR(__xludf.DUMMYFUNCTION("""COMPUTED_VALUE"""),"Yess")</f>
        <v>Yess</v>
      </c>
      <c r="W34" s="2" t="str">
        <f>IFERROR(__xludf.DUMMYFUNCTION("""COMPUTED_VALUE"""),"How to manage the stress")</f>
        <v>How to manage the stress</v>
      </c>
      <c r="X34" s="2" t="str">
        <f>IFERROR(__xludf.DUMMYFUNCTION("""COMPUTED_VALUE"""),"Yess")</f>
        <v>Yess</v>
      </c>
      <c r="Y34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34" s="2" t="str">
        <f>IFERROR(__xludf.DUMMYFUNCTION("""COMPUTED_VALUE"""),"Indulging in extra curricular activities like cooking and dancing etc.")</f>
        <v>Indulging in extra curricular activities like cooking and dancing etc.</v>
      </c>
      <c r="AA34" s="2" t="str">
        <f>IFERROR(__xludf.DUMMYFUNCTION("""COMPUTED_VALUE"""),"None")</f>
        <v>None</v>
      </c>
      <c r="AB34" s="2" t="str">
        <f>IFERROR(__xludf.DUMMYFUNCTION("""COMPUTED_VALUE"""),"None")</f>
        <v>None</v>
      </c>
      <c r="AC34" s="2" t="str">
        <f>IFERROR(__xludf.DUMMYFUNCTION("""COMPUTED_VALUE"""),"Second Dose")</f>
        <v>Second Dose</v>
      </c>
    </row>
    <row r="35">
      <c r="A35" s="1">
        <f>IFERROR(__xludf.DUMMYFUNCTION("""COMPUTED_VALUE"""),44496.489498877316)</f>
        <v>44496.4895</v>
      </c>
      <c r="B35" s="2" t="str">
        <f>IFERROR(__xludf.DUMMYFUNCTION("""COMPUTED_VALUE"""),"mrenu224@gmail.com")</f>
        <v>mrenu224@gmail.com</v>
      </c>
      <c r="C35" s="2" t="str">
        <f>IFERROR(__xludf.DUMMYFUNCTION("""COMPUTED_VALUE"""),"Sangeeta")</f>
        <v>Sangeeta</v>
      </c>
      <c r="D35" s="2" t="str">
        <f>IFERROR(__xludf.DUMMYFUNCTION("""COMPUTED_VALUE"""),"III Year")</f>
        <v>III Year</v>
      </c>
      <c r="E35" s="2" t="str">
        <f>IFERROR(__xludf.DUMMYFUNCTION("""COMPUTED_VALUE"""),"B.A. (Hons) Political Science")</f>
        <v>B.A. (Hons) Political Science</v>
      </c>
      <c r="F35" s="2" t="str">
        <f>IFERROR(__xludf.DUMMYFUNCTION("""COMPUTED_VALUE"""),"19/1597")</f>
        <v>19/1597</v>
      </c>
      <c r="G35" s="2">
        <f>IFERROR(__xludf.DUMMYFUNCTION("""COMPUTED_VALUE"""),8.882944566E9)</f>
        <v>8882944566</v>
      </c>
      <c r="H35" s="2" t="str">
        <f>IFERROR(__xludf.DUMMYFUNCTION("""COMPUTED_VALUE"""),"Kiran Tripathi")</f>
        <v>Kiran Tripathi</v>
      </c>
      <c r="I35" s="2" t="str">
        <f>IFERROR(__xludf.DUMMYFUNCTION("""COMPUTED_VALUE"""),"More than 5 hours")</f>
        <v>More than 5 hours</v>
      </c>
      <c r="J35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35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35" s="2">
        <f>IFERROR(__xludf.DUMMYFUNCTION("""COMPUTED_VALUE"""),7.0)</f>
        <v>7</v>
      </c>
      <c r="M35" s="2" t="str">
        <f>IFERROR(__xludf.DUMMYFUNCTION("""COMPUTED_VALUE"""),"Offline")</f>
        <v>Offline</v>
      </c>
      <c r="N35" s="2" t="str">
        <f>IFERROR(__xludf.DUMMYFUNCTION("""COMPUTED_VALUE"""),"Compulsion due to pandemic")</f>
        <v>Compulsion due to pandemic</v>
      </c>
      <c r="O35" s="2" t="str">
        <f>IFERROR(__xludf.DUMMYFUNCTION("""COMPUTED_VALUE"""),"Yes")</f>
        <v>Yes</v>
      </c>
      <c r="P35" s="2" t="str">
        <f>IFERROR(__xludf.DUMMYFUNCTION("""COMPUTED_VALUE"""),"Yes")</f>
        <v>Yes</v>
      </c>
      <c r="Q35" s="2" t="str">
        <f>IFERROR(__xludf.DUMMYFUNCTION("""COMPUTED_VALUE"""),"Yes")</f>
        <v>Yes</v>
      </c>
      <c r="R35" s="2" t="str">
        <f>IFERROR(__xludf.DUMMYFUNCTION("""COMPUTED_VALUE"""),"Yes")</f>
        <v>Yes</v>
      </c>
      <c r="S35" s="2" t="str">
        <f>IFERROR(__xludf.DUMMYFUNCTION("""COMPUTED_VALUE"""),"Yes")</f>
        <v>Yes</v>
      </c>
      <c r="T35" s="2" t="str">
        <f>IFERROR(__xludf.DUMMYFUNCTION("""COMPUTED_VALUE"""),"Offline")</f>
        <v>Offline</v>
      </c>
      <c r="U35" s="2" t="str">
        <f>IFERROR(__xludf.DUMMYFUNCTION("""COMPUTED_VALUE"""),"No")</f>
        <v>No</v>
      </c>
      <c r="V35" s="2" t="str">
        <f>IFERROR(__xludf.DUMMYFUNCTION("""COMPUTED_VALUE"""),"Yes , next semester me offline ho jaaiye College")</f>
        <v>Yes , next semester me offline ho jaaiye College</v>
      </c>
      <c r="W35" s="2" t="str">
        <f>IFERROR(__xludf.DUMMYFUNCTION("""COMPUTED_VALUE"""),"Teacher understanding h ")</f>
        <v>Teacher understanding h </v>
      </c>
      <c r="X35" s="2" t="str">
        <f>IFERROR(__xludf.DUMMYFUNCTION("""COMPUTED_VALUE"""),"No")</f>
        <v>No</v>
      </c>
      <c r="Y35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35" s="2" t="str">
        <f>IFERROR(__xludf.DUMMYFUNCTION("""COMPUTED_VALUE"""),"Physically koi kam na hone k karan bar bar bimar pr rhe h ")</f>
        <v>Physically koi kam na hone k karan bar bar bimar pr rhe h </v>
      </c>
      <c r="AA35" s="2" t="str">
        <f>IFERROR(__xludf.DUMMYFUNCTION("""COMPUTED_VALUE"""),"None")</f>
        <v>None</v>
      </c>
      <c r="AB35" s="2" t="str">
        <f>IFERROR(__xludf.DUMMYFUNCTION("""COMPUTED_VALUE"""),"None")</f>
        <v>None</v>
      </c>
      <c r="AC35" s="2" t="str">
        <f>IFERROR(__xludf.DUMMYFUNCTION("""COMPUTED_VALUE"""),"Second Dose")</f>
        <v>Second Dose</v>
      </c>
    </row>
    <row r="36">
      <c r="A36" s="1">
        <f>IFERROR(__xludf.DUMMYFUNCTION("""COMPUTED_VALUE"""),44496.48953530093)</f>
        <v>44496.48954</v>
      </c>
      <c r="B36" s="2" t="str">
        <f>IFERROR(__xludf.DUMMYFUNCTION("""COMPUTED_VALUE"""),"siddhikp1@gmail.com")</f>
        <v>siddhikp1@gmail.com</v>
      </c>
      <c r="C36" s="2" t="str">
        <f>IFERROR(__xludf.DUMMYFUNCTION("""COMPUTED_VALUE"""),"Siddhi Priya")</f>
        <v>Siddhi Priya</v>
      </c>
      <c r="D36" s="2" t="str">
        <f>IFERROR(__xludf.DUMMYFUNCTION("""COMPUTED_VALUE"""),"III Year")</f>
        <v>III Year</v>
      </c>
      <c r="E36" s="2" t="str">
        <f>IFERROR(__xludf.DUMMYFUNCTION("""COMPUTED_VALUE"""),"B.A. (Hons) Political Science")</f>
        <v>B.A. (Hons) Political Science</v>
      </c>
      <c r="F36" s="2" t="str">
        <f>IFERROR(__xludf.DUMMYFUNCTION("""COMPUTED_VALUE"""),"19/2272")</f>
        <v>19/2272</v>
      </c>
      <c r="G36" s="2"/>
      <c r="H36" s="2" t="str">
        <f>IFERROR(__xludf.DUMMYFUNCTION("""COMPUTED_VALUE"""),"Kiran Tripathi")</f>
        <v>Kiran Tripathi</v>
      </c>
      <c r="I36" s="2" t="str">
        <f>IFERROR(__xludf.DUMMYFUNCTION("""COMPUTED_VALUE"""),"More than 5 hours")</f>
        <v>More than 5 hours</v>
      </c>
      <c r="J36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36" s="2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L36" s="2">
        <f>IFERROR(__xludf.DUMMYFUNCTION("""COMPUTED_VALUE"""),6.0)</f>
        <v>6</v>
      </c>
      <c r="M36" s="2" t="str">
        <f>IFERROR(__xludf.DUMMYFUNCTION("""COMPUTED_VALUE"""),"Online")</f>
        <v>Online</v>
      </c>
      <c r="N36" s="2" t="str">
        <f>IFERROR(__xludf.DUMMYFUNCTION("""COMPUTED_VALUE"""),"Compulsion due to pandemic")</f>
        <v>Compulsion due to pandemic</v>
      </c>
      <c r="O36" s="2" t="str">
        <f>IFERROR(__xludf.DUMMYFUNCTION("""COMPUTED_VALUE"""),"No")</f>
        <v>No</v>
      </c>
      <c r="P36" s="2" t="str">
        <f>IFERROR(__xludf.DUMMYFUNCTION("""COMPUTED_VALUE"""),"Yes")</f>
        <v>Yes</v>
      </c>
      <c r="Q36" s="2" t="str">
        <f>IFERROR(__xludf.DUMMYFUNCTION("""COMPUTED_VALUE"""),"Yes")</f>
        <v>Yes</v>
      </c>
      <c r="R36" s="2" t="str">
        <f>IFERROR(__xludf.DUMMYFUNCTION("""COMPUTED_VALUE"""),"Yes")</f>
        <v>Yes</v>
      </c>
      <c r="S36" s="2" t="str">
        <f>IFERROR(__xludf.DUMMYFUNCTION("""COMPUTED_VALUE"""),"No")</f>
        <v>No</v>
      </c>
      <c r="T36" s="2" t="str">
        <f>IFERROR(__xludf.DUMMYFUNCTION("""COMPUTED_VALUE"""),"Online")</f>
        <v>Online</v>
      </c>
      <c r="U36" s="2" t="str">
        <f>IFERROR(__xludf.DUMMYFUNCTION("""COMPUTED_VALUE"""),"No")</f>
        <v>No</v>
      </c>
      <c r="V36" s="2" t="str">
        <f>IFERROR(__xludf.DUMMYFUNCTION("""COMPUTED_VALUE"""),"No")</f>
        <v>No</v>
      </c>
      <c r="W36" s="2" t="str">
        <f>IFERROR(__xludf.DUMMYFUNCTION("""COMPUTED_VALUE"""),"Guidance on options after graduation")</f>
        <v>Guidance on options after graduation</v>
      </c>
      <c r="X36" s="2" t="str">
        <f>IFERROR(__xludf.DUMMYFUNCTION("""COMPUTED_VALUE"""),"Yes")</f>
        <v>Yes</v>
      </c>
      <c r="Y36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36" s="2" t="str">
        <f>IFERROR(__xludf.DUMMYFUNCTION("""COMPUTED_VALUE"""),"Started exercising and spending regular time with friends and family and discussing issues")</f>
        <v>Started exercising and spending regular time with friends and family and discussing issues</v>
      </c>
      <c r="AA36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36" s="2" t="str">
        <f>IFERROR(__xludf.DUMMYFUNCTION("""COMPUTED_VALUE"""),"Moderate: Symptoms severe and require brief hospitalization")</f>
        <v>Moderate: Symptoms severe and require brief hospitalization</v>
      </c>
      <c r="AC36" s="2" t="str">
        <f>IFERROR(__xludf.DUMMYFUNCTION("""COMPUTED_VALUE"""),"First Dose")</f>
        <v>First Dose</v>
      </c>
    </row>
    <row r="37">
      <c r="A37" s="1">
        <f>IFERROR(__xludf.DUMMYFUNCTION("""COMPUTED_VALUE"""),44496.48968297454)</f>
        <v>44496.48968</v>
      </c>
      <c r="B37" s="2" t="str">
        <f>IFERROR(__xludf.DUMMYFUNCTION("""COMPUTED_VALUE"""),"pk9507424@gmail.com")</f>
        <v>pk9507424@gmail.com</v>
      </c>
      <c r="C37" s="2" t="str">
        <f>IFERROR(__xludf.DUMMYFUNCTION("""COMPUTED_VALUE"""),"Anjali")</f>
        <v>Anjali</v>
      </c>
      <c r="D37" s="2" t="str">
        <f>IFERROR(__xludf.DUMMYFUNCTION("""COMPUTED_VALUE"""),"III Year")</f>
        <v>III Year</v>
      </c>
      <c r="E37" s="2" t="str">
        <f>IFERROR(__xludf.DUMMYFUNCTION("""COMPUTED_VALUE"""),"B.A. (Hons) Political Science")</f>
        <v>B.A. (Hons) Political Science</v>
      </c>
      <c r="F37" s="2" t="str">
        <f>IFERROR(__xludf.DUMMYFUNCTION("""COMPUTED_VALUE"""),"19/0106")</f>
        <v>19/0106</v>
      </c>
      <c r="G37" s="2">
        <f>IFERROR(__xludf.DUMMYFUNCTION("""COMPUTED_VALUE"""),7.082857059E9)</f>
        <v>7082857059</v>
      </c>
      <c r="H37" s="2" t="str">
        <f>IFERROR(__xludf.DUMMYFUNCTION("""COMPUTED_VALUE"""),"Ms. Kiran Tripathi ")</f>
        <v>Ms. Kiran Tripathi </v>
      </c>
      <c r="I37" s="2" t="str">
        <f>IFERROR(__xludf.DUMMYFUNCTION("""COMPUTED_VALUE"""),"More than 5 hours")</f>
        <v>More than 5 hours</v>
      </c>
      <c r="J37" s="2" t="str">
        <f>IFERROR(__xludf.DUMMYFUNCTION("""COMPUTED_VALUE"""),"Time saved in travelling")</f>
        <v>Time saved in travelling</v>
      </c>
      <c r="K37" s="2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L37" s="2">
        <f>IFERROR(__xludf.DUMMYFUNCTION("""COMPUTED_VALUE"""),7.0)</f>
        <v>7</v>
      </c>
      <c r="M37" s="2" t="str">
        <f>IFERROR(__xludf.DUMMYFUNCTION("""COMPUTED_VALUE"""),"Offline")</f>
        <v>Offline</v>
      </c>
      <c r="N37" s="2" t="str">
        <f>IFERROR(__xludf.DUMMYFUNCTION("""COMPUTED_VALUE"""),"Compulsion due to pandemic")</f>
        <v>Compulsion due to pandemic</v>
      </c>
      <c r="O37" s="2" t="str">
        <f>IFERROR(__xludf.DUMMYFUNCTION("""COMPUTED_VALUE"""),"Yes")</f>
        <v>Yes</v>
      </c>
      <c r="P37" s="2" t="str">
        <f>IFERROR(__xludf.DUMMYFUNCTION("""COMPUTED_VALUE"""),"Yes")</f>
        <v>Yes</v>
      </c>
      <c r="Q37" s="2" t="str">
        <f>IFERROR(__xludf.DUMMYFUNCTION("""COMPUTED_VALUE"""),"Yes")</f>
        <v>Yes</v>
      </c>
      <c r="R37" s="2" t="str">
        <f>IFERROR(__xludf.DUMMYFUNCTION("""COMPUTED_VALUE"""),"Yes")</f>
        <v>Yes</v>
      </c>
      <c r="S37" s="2" t="str">
        <f>IFERROR(__xludf.DUMMYFUNCTION("""COMPUTED_VALUE"""),"Yes")</f>
        <v>Yes</v>
      </c>
      <c r="T37" s="2" t="str">
        <f>IFERROR(__xludf.DUMMYFUNCTION("""COMPUTED_VALUE"""),"Online")</f>
        <v>Online</v>
      </c>
      <c r="U37" s="2" t="str">
        <f>IFERROR(__xludf.DUMMYFUNCTION("""COMPUTED_VALUE"""),"No")</f>
        <v>No</v>
      </c>
      <c r="V37" s="2"/>
      <c r="W37" s="2"/>
      <c r="X37" s="2"/>
      <c r="Y37" s="2"/>
      <c r="Z37" s="2"/>
      <c r="AA37" s="2"/>
      <c r="AB37" s="2"/>
      <c r="AC37" s="2" t="str">
        <f>IFERROR(__xludf.DUMMYFUNCTION("""COMPUTED_VALUE"""),"First Dose")</f>
        <v>First Dose</v>
      </c>
    </row>
    <row r="38">
      <c r="A38" s="1">
        <f>IFERROR(__xludf.DUMMYFUNCTION("""COMPUTED_VALUE"""),44496.48995565972)</f>
        <v>44496.48996</v>
      </c>
      <c r="B38" s="2" t="str">
        <f>IFERROR(__xludf.DUMMYFUNCTION("""COMPUTED_VALUE"""),"anjusingh1354@gmail.com")</f>
        <v>anjusingh1354@gmail.com</v>
      </c>
      <c r="C38" s="2" t="str">
        <f>IFERROR(__xludf.DUMMYFUNCTION("""COMPUTED_VALUE"""),"Anju ")</f>
        <v>Anju </v>
      </c>
      <c r="D38" s="2" t="str">
        <f>IFERROR(__xludf.DUMMYFUNCTION("""COMPUTED_VALUE"""),"IV Year")</f>
        <v>IV Year</v>
      </c>
      <c r="E38" s="2" t="str">
        <f>IFERROR(__xludf.DUMMYFUNCTION("""COMPUTED_VALUE"""),"B.A. (Hons) Political Science")</f>
        <v>B.A. (Hons) Political Science</v>
      </c>
      <c r="F38" s="2" t="str">
        <f>IFERROR(__xludf.DUMMYFUNCTION("""COMPUTED_VALUE"""),"19/1270")</f>
        <v>19/1270</v>
      </c>
      <c r="G38" s="2">
        <f>IFERROR(__xludf.DUMMYFUNCTION("""COMPUTED_VALUE"""),7.827398371E9)</f>
        <v>7827398371</v>
      </c>
      <c r="H38" s="2" t="str">
        <f>IFERROR(__xludf.DUMMYFUNCTION("""COMPUTED_VALUE"""),"Kiran Tripathi")</f>
        <v>Kiran Tripathi</v>
      </c>
      <c r="I38" s="2" t="str">
        <f>IFERROR(__xludf.DUMMYFUNCTION("""COMPUTED_VALUE"""),"4-5 hours")</f>
        <v>4-5 hours</v>
      </c>
      <c r="J38" s="2" t="str">
        <f>IFERROR(__xludf.DUMMYFUNCTION("""COMPUTED_VALUE"""),"Convenience to outstation students")</f>
        <v>Convenience to outstation students</v>
      </c>
      <c r="K38" s="2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L38" s="2">
        <f>IFERROR(__xludf.DUMMYFUNCTION("""COMPUTED_VALUE"""),4.0)</f>
        <v>4</v>
      </c>
      <c r="M38" s="2" t="str">
        <f>IFERROR(__xludf.DUMMYFUNCTION("""COMPUTED_VALUE"""),"Offline")</f>
        <v>Offline</v>
      </c>
      <c r="N38" s="2" t="str">
        <f>IFERROR(__xludf.DUMMYFUNCTION("""COMPUTED_VALUE"""),"Compulsion due to pandemic")</f>
        <v>Compulsion due to pandemic</v>
      </c>
      <c r="O38" s="2" t="str">
        <f>IFERROR(__xludf.DUMMYFUNCTION("""COMPUTED_VALUE"""),"Yes")</f>
        <v>Yes</v>
      </c>
      <c r="P38" s="2" t="str">
        <f>IFERROR(__xludf.DUMMYFUNCTION("""COMPUTED_VALUE"""),"Yes")</f>
        <v>Yes</v>
      </c>
      <c r="Q38" s="2" t="str">
        <f>IFERROR(__xludf.DUMMYFUNCTION("""COMPUTED_VALUE"""),"Yes")</f>
        <v>Yes</v>
      </c>
      <c r="R38" s="2" t="str">
        <f>IFERROR(__xludf.DUMMYFUNCTION("""COMPUTED_VALUE"""),"Yes")</f>
        <v>Yes</v>
      </c>
      <c r="S38" s="2" t="str">
        <f>IFERROR(__xludf.DUMMYFUNCTION("""COMPUTED_VALUE"""),"Yes")</f>
        <v>Yes</v>
      </c>
      <c r="T38" s="2" t="str">
        <f>IFERROR(__xludf.DUMMYFUNCTION("""COMPUTED_VALUE"""),"Offline")</f>
        <v>Offline</v>
      </c>
      <c r="U38" s="2" t="str">
        <f>IFERROR(__xludf.DUMMYFUNCTION("""COMPUTED_VALUE"""),"No")</f>
        <v>No</v>
      </c>
      <c r="V38" s="2" t="str">
        <f>IFERROR(__xludf.DUMMYFUNCTION("""COMPUTED_VALUE"""),"Yes ")</f>
        <v>Yes </v>
      </c>
      <c r="W38" s="2" t="str">
        <f>IFERROR(__xludf.DUMMYFUNCTION("""COMPUTED_VALUE"""),"Nothing")</f>
        <v>Nothing</v>
      </c>
      <c r="X38" s="2" t="str">
        <f>IFERROR(__xludf.DUMMYFUNCTION("""COMPUTED_VALUE"""),"No ")</f>
        <v>No </v>
      </c>
      <c r="Y38" s="2" t="str">
        <f>IFERROR(__xludf.DUMMYFUNCTION("""COMPUTED_VALUE"""),"None")</f>
        <v>None</v>
      </c>
      <c r="Z38" s="2" t="str">
        <f>IFERROR(__xludf.DUMMYFUNCTION("""COMPUTED_VALUE"""),"Yoga")</f>
        <v>Yoga</v>
      </c>
      <c r="AA38" s="2" t="str">
        <f>IFERROR(__xludf.DUMMYFUNCTION("""COMPUTED_VALUE"""),"None")</f>
        <v>None</v>
      </c>
      <c r="AB38" s="2" t="str">
        <f>IFERROR(__xludf.DUMMYFUNCTION("""COMPUTED_VALUE"""),"None")</f>
        <v>None</v>
      </c>
      <c r="AC38" s="2" t="str">
        <f>IFERROR(__xludf.DUMMYFUNCTION("""COMPUTED_VALUE"""),"First Dose")</f>
        <v>First Dose</v>
      </c>
    </row>
    <row r="39">
      <c r="A39" s="1">
        <f>IFERROR(__xludf.DUMMYFUNCTION("""COMPUTED_VALUE"""),44496.49004172454)</f>
        <v>44496.49004</v>
      </c>
      <c r="B39" s="2" t="str">
        <f>IFERROR(__xludf.DUMMYFUNCTION("""COMPUTED_VALUE"""),"ishitarai435@gmail.com")</f>
        <v>ishitarai435@gmail.com</v>
      </c>
      <c r="C39" s="2" t="str">
        <f>IFERROR(__xludf.DUMMYFUNCTION("""COMPUTED_VALUE"""),"Ishita Rai")</f>
        <v>Ishita Rai</v>
      </c>
      <c r="D39" s="2" t="str">
        <f>IFERROR(__xludf.DUMMYFUNCTION("""COMPUTED_VALUE"""),"III Year")</f>
        <v>III Year</v>
      </c>
      <c r="E39" s="2" t="str">
        <f>IFERROR(__xludf.DUMMYFUNCTION("""COMPUTED_VALUE"""),"B.A. (Hons) Political Science")</f>
        <v>B.A. (Hons) Political Science</v>
      </c>
      <c r="F39" s="2" t="str">
        <f>IFERROR(__xludf.DUMMYFUNCTION("""COMPUTED_VALUE"""),"19075527024")</f>
        <v>19075527024</v>
      </c>
      <c r="G39" s="2">
        <f>IFERROR(__xludf.DUMMYFUNCTION("""COMPUTED_VALUE"""),6.30762462E9)</f>
        <v>6307624620</v>
      </c>
      <c r="H39" s="2" t="str">
        <f>IFERROR(__xludf.DUMMYFUNCTION("""COMPUTED_VALUE"""),"Kiran Tripathi")</f>
        <v>Kiran Tripathi</v>
      </c>
      <c r="I39" s="2" t="str">
        <f>IFERROR(__xludf.DUMMYFUNCTION("""COMPUTED_VALUE"""),"More than 5 hours")</f>
        <v>More than 5 hours</v>
      </c>
      <c r="J39" s="2" t="str">
        <f>IFERROR(__xludf.DUMMYFUNCTION("""COMPUTED_VALUE"""),"Convenience to outstation students")</f>
        <v>Convenience to outstation students</v>
      </c>
      <c r="K39" s="2" t="str">
        <f>IFERROR(__xludf.DUMMYFUNCTION("""COMPUTED_VALUE"""),"Lack of physical interaction and personal touch ‘")</f>
        <v>Lack of physical interaction and personal touch ‘</v>
      </c>
      <c r="L39" s="2">
        <f>IFERROR(__xludf.DUMMYFUNCTION("""COMPUTED_VALUE"""),5.0)</f>
        <v>5</v>
      </c>
      <c r="M39" s="2" t="str">
        <f>IFERROR(__xludf.DUMMYFUNCTION("""COMPUTED_VALUE"""),"Blended Learning (both)")</f>
        <v>Blended Learning (both)</v>
      </c>
      <c r="N39" s="2" t="str">
        <f>IFERROR(__xludf.DUMMYFUNCTION("""COMPUTED_VALUE"""),"Satisfactory")</f>
        <v>Satisfactory</v>
      </c>
      <c r="O39" s="2" t="str">
        <f>IFERROR(__xludf.DUMMYFUNCTION("""COMPUTED_VALUE"""),"No")</f>
        <v>No</v>
      </c>
      <c r="P39" s="2" t="str">
        <f>IFERROR(__xludf.DUMMYFUNCTION("""COMPUTED_VALUE"""),"Yes")</f>
        <v>Yes</v>
      </c>
      <c r="Q39" s="2" t="str">
        <f>IFERROR(__xludf.DUMMYFUNCTION("""COMPUTED_VALUE"""),"Yes")</f>
        <v>Yes</v>
      </c>
      <c r="R39" s="2" t="str">
        <f>IFERROR(__xludf.DUMMYFUNCTION("""COMPUTED_VALUE"""),"No")</f>
        <v>No</v>
      </c>
      <c r="S39" s="2" t="str">
        <f>IFERROR(__xludf.DUMMYFUNCTION("""COMPUTED_VALUE"""),"Yes")</f>
        <v>Yes</v>
      </c>
      <c r="T39" s="2" t="str">
        <f>IFERROR(__xludf.DUMMYFUNCTION("""COMPUTED_VALUE"""),"Offline")</f>
        <v>Offline</v>
      </c>
      <c r="U39" s="2" t="str">
        <f>IFERROR(__xludf.DUMMYFUNCTION("""COMPUTED_VALUE"""),"No")</f>
        <v>No</v>
      </c>
      <c r="V39" s="2" t="str">
        <f>IFERROR(__xludf.DUMMYFUNCTION("""COMPUTED_VALUE"""),"No")</f>
        <v>No</v>
      </c>
      <c r="W39" s="2" t="str">
        <f>IFERROR(__xludf.DUMMYFUNCTION("""COMPUTED_VALUE"""),"Guidance")</f>
        <v>Guidance</v>
      </c>
      <c r="X39" s="2" t="str">
        <f>IFERROR(__xludf.DUMMYFUNCTION("""COMPUTED_VALUE"""),"Yes")</f>
        <v>Yes</v>
      </c>
      <c r="Y39" s="2" t="str">
        <f>IFERROR(__xludf.DUMMYFUNCTION("""COMPUTED_VALUE"""),"None")</f>
        <v>None</v>
      </c>
      <c r="Z39" s="2" t="str">
        <f>IFERROR(__xludf.DUMMYFUNCTION("""COMPUTED_VALUE"""),"Listening song")</f>
        <v>Listening song</v>
      </c>
      <c r="AA39" s="2" t="str">
        <f>IFERROR(__xludf.DUMMYFUNCTION("""COMPUTED_VALUE"""),"None")</f>
        <v>None</v>
      </c>
      <c r="AB39" s="2" t="str">
        <f>IFERROR(__xludf.DUMMYFUNCTION("""COMPUTED_VALUE"""),"None")</f>
        <v>None</v>
      </c>
      <c r="AC39" s="2" t="str">
        <f>IFERROR(__xludf.DUMMYFUNCTION("""COMPUTED_VALUE"""),"First Dose")</f>
        <v>First Dose</v>
      </c>
    </row>
    <row r="40">
      <c r="A40" s="1">
        <f>IFERROR(__xludf.DUMMYFUNCTION("""COMPUTED_VALUE"""),44496.4900465625)</f>
        <v>44496.49005</v>
      </c>
      <c r="B40" s="2" t="str">
        <f>IFERROR(__xludf.DUMMYFUNCTION("""COMPUTED_VALUE"""),"mehroomnisha473@gmail.com")</f>
        <v>mehroomnisha473@gmail.com</v>
      </c>
      <c r="C40" s="2" t="str">
        <f>IFERROR(__xludf.DUMMYFUNCTION("""COMPUTED_VALUE"""),"Mehroom Nisha")</f>
        <v>Mehroom Nisha</v>
      </c>
      <c r="D40" s="2" t="str">
        <f>IFERROR(__xludf.DUMMYFUNCTION("""COMPUTED_VALUE"""),"III Year")</f>
        <v>III Year</v>
      </c>
      <c r="E40" s="2" t="str">
        <f>IFERROR(__xludf.DUMMYFUNCTION("""COMPUTED_VALUE"""),"B.A. (Hons) Political Science")</f>
        <v>B.A. (Hons) Political Science</v>
      </c>
      <c r="F40" s="2" t="str">
        <f>IFERROR(__xludf.DUMMYFUNCTION("""COMPUTED_VALUE"""),"19/1072")</f>
        <v>19/1072</v>
      </c>
      <c r="G40" s="2">
        <f>IFERROR(__xludf.DUMMYFUNCTION("""COMPUTED_VALUE"""),8.700308552E9)</f>
        <v>8700308552</v>
      </c>
      <c r="H40" s="2" t="str">
        <f>IFERROR(__xludf.DUMMYFUNCTION("""COMPUTED_VALUE"""),"Kiran Tripathi")</f>
        <v>Kiran Tripathi</v>
      </c>
      <c r="I40" s="2" t="str">
        <f>IFERROR(__xludf.DUMMYFUNCTION("""COMPUTED_VALUE"""),"4-5 hours")</f>
        <v>4-5 hours</v>
      </c>
      <c r="J40" s="2" t="str">
        <f>IFERROR(__xludf.DUMMYFUNCTION("""COMPUTED_VALUE"""),"Time saved in travelling")</f>
        <v>Time saved in travelling</v>
      </c>
      <c r="K40" s="2" t="str">
        <f>IFERROR(__xludf.DUMMYFUNCTION("""COMPUTED_VALUE"""),"Network related disruptions")</f>
        <v>Network related disruptions</v>
      </c>
      <c r="L40" s="2">
        <f>IFERROR(__xludf.DUMMYFUNCTION("""COMPUTED_VALUE"""),6.0)</f>
        <v>6</v>
      </c>
      <c r="M40" s="2" t="str">
        <f>IFERROR(__xludf.DUMMYFUNCTION("""COMPUTED_VALUE"""),"Online")</f>
        <v>Online</v>
      </c>
      <c r="N40" s="2" t="str">
        <f>IFERROR(__xludf.DUMMYFUNCTION("""COMPUTED_VALUE"""),"Satisfactory")</f>
        <v>Satisfactory</v>
      </c>
      <c r="O40" s="2" t="str">
        <f>IFERROR(__xludf.DUMMYFUNCTION("""COMPUTED_VALUE"""),"Yes")</f>
        <v>Yes</v>
      </c>
      <c r="P40" s="2" t="str">
        <f>IFERROR(__xludf.DUMMYFUNCTION("""COMPUTED_VALUE"""),"Yes")</f>
        <v>Yes</v>
      </c>
      <c r="Q40" s="2" t="str">
        <f>IFERROR(__xludf.DUMMYFUNCTION("""COMPUTED_VALUE"""),"Yes")</f>
        <v>Yes</v>
      </c>
      <c r="R40" s="2" t="str">
        <f>IFERROR(__xludf.DUMMYFUNCTION("""COMPUTED_VALUE"""),"Yes")</f>
        <v>Yes</v>
      </c>
      <c r="S40" s="2" t="str">
        <f>IFERROR(__xludf.DUMMYFUNCTION("""COMPUTED_VALUE"""),"Yes")</f>
        <v>Yes</v>
      </c>
      <c r="T40" s="2" t="str">
        <f>IFERROR(__xludf.DUMMYFUNCTION("""COMPUTED_VALUE"""),"Online")</f>
        <v>Online</v>
      </c>
      <c r="U40" s="2" t="str">
        <f>IFERROR(__xludf.DUMMYFUNCTION("""COMPUTED_VALUE"""),"Yes")</f>
        <v>Yes</v>
      </c>
      <c r="V40" s="2" t="str">
        <f>IFERROR(__xludf.DUMMYFUNCTION("""COMPUTED_VALUE"""),"Yes")</f>
        <v>Yes</v>
      </c>
      <c r="W40" s="2" t="str">
        <f>IFERROR(__xludf.DUMMYFUNCTION("""COMPUTED_VALUE"""),"Question")</f>
        <v>Question</v>
      </c>
      <c r="X40" s="2" t="str">
        <f>IFERROR(__xludf.DUMMYFUNCTION("""COMPUTED_VALUE"""),"Yes")</f>
        <v>Yes</v>
      </c>
      <c r="Y40" s="2" t="str">
        <f>IFERROR(__xludf.DUMMYFUNCTION("""COMPUTED_VALUE"""),"None")</f>
        <v>None</v>
      </c>
      <c r="Z40" s="2" t="str">
        <f>IFERROR(__xludf.DUMMYFUNCTION("""COMPUTED_VALUE"""),"No")</f>
        <v>No</v>
      </c>
      <c r="AA40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40" s="2" t="str">
        <f>IFERROR(__xludf.DUMMYFUNCTION("""COMPUTED_VALUE"""),"Mild: Symptoms effectively managed at home")</f>
        <v>Mild: Symptoms effectively managed at home</v>
      </c>
      <c r="AC40" s="2" t="str">
        <f>IFERROR(__xludf.DUMMYFUNCTION("""COMPUTED_VALUE"""),"First Dose")</f>
        <v>First Dose</v>
      </c>
    </row>
    <row r="41">
      <c r="A41" s="1">
        <f>IFERROR(__xludf.DUMMYFUNCTION("""COMPUTED_VALUE"""),44496.49008040509)</f>
        <v>44496.49008</v>
      </c>
      <c r="B41" s="2" t="str">
        <f>IFERROR(__xludf.DUMMYFUNCTION("""COMPUTED_VALUE"""),"preetishm2002@gmail.com")</f>
        <v>preetishm2002@gmail.com</v>
      </c>
      <c r="C41" s="2" t="str">
        <f>IFERROR(__xludf.DUMMYFUNCTION("""COMPUTED_VALUE"""),"Preeti sharma")</f>
        <v>Preeti sharma</v>
      </c>
      <c r="D41" s="2" t="str">
        <f>IFERROR(__xludf.DUMMYFUNCTION("""COMPUTED_VALUE"""),"III Year")</f>
        <v>III Year</v>
      </c>
      <c r="E41" s="2" t="str">
        <f>IFERROR(__xludf.DUMMYFUNCTION("""COMPUTED_VALUE"""),"B.A. (Hons) Political Science")</f>
        <v>B.A. (Hons) Political Science</v>
      </c>
      <c r="F41" s="2" t="str">
        <f>IFERROR(__xludf.DUMMYFUNCTION("""COMPUTED_VALUE"""),"19/0008")</f>
        <v>19/0008</v>
      </c>
      <c r="G41" s="2">
        <f>IFERROR(__xludf.DUMMYFUNCTION("""COMPUTED_VALUE"""),7.428418767E9)</f>
        <v>7428418767</v>
      </c>
      <c r="H41" s="2" t="str">
        <f>IFERROR(__xludf.DUMMYFUNCTION("""COMPUTED_VALUE"""),"Kiran tripathi ")</f>
        <v>Kiran tripathi </v>
      </c>
      <c r="I41" s="2" t="str">
        <f>IFERROR(__xludf.DUMMYFUNCTION("""COMPUTED_VALUE"""),"4-5 hours")</f>
        <v>4-5 hours</v>
      </c>
      <c r="J41" s="2" t="str">
        <f>IFERROR(__xludf.DUMMYFUNCTION("""COMPUTED_VALUE"""),"Time saved in travelling")</f>
        <v>Time saved in travelling</v>
      </c>
      <c r="K41" s="2" t="str">
        <f>IFERROR(__xludf.DUMMYFUNCTION("""COMPUTED_VALUE"""),"Network related disruptions")</f>
        <v>Network related disruptions</v>
      </c>
      <c r="L41" s="2">
        <f>IFERROR(__xludf.DUMMYFUNCTION("""COMPUTED_VALUE"""),3.0)</f>
        <v>3</v>
      </c>
      <c r="M41" s="2" t="str">
        <f>IFERROR(__xludf.DUMMYFUNCTION("""COMPUTED_VALUE"""),"Offline")</f>
        <v>Offline</v>
      </c>
      <c r="N41" s="2" t="str">
        <f>IFERROR(__xludf.DUMMYFUNCTION("""COMPUTED_VALUE"""),"Compulsion due to pandemic")</f>
        <v>Compulsion due to pandemic</v>
      </c>
      <c r="O41" s="2" t="str">
        <f>IFERROR(__xludf.DUMMYFUNCTION("""COMPUTED_VALUE"""),"Yes")</f>
        <v>Yes</v>
      </c>
      <c r="P41" s="2" t="str">
        <f>IFERROR(__xludf.DUMMYFUNCTION("""COMPUTED_VALUE"""),"No")</f>
        <v>No</v>
      </c>
      <c r="Q41" s="2" t="str">
        <f>IFERROR(__xludf.DUMMYFUNCTION("""COMPUTED_VALUE"""),"Yes")</f>
        <v>Yes</v>
      </c>
      <c r="R41" s="2" t="str">
        <f>IFERROR(__xludf.DUMMYFUNCTION("""COMPUTED_VALUE"""),"Yes")</f>
        <v>Yes</v>
      </c>
      <c r="S41" s="2" t="str">
        <f>IFERROR(__xludf.DUMMYFUNCTION("""COMPUTED_VALUE"""),"Yes")</f>
        <v>Yes</v>
      </c>
      <c r="T41" s="2" t="str">
        <f>IFERROR(__xludf.DUMMYFUNCTION("""COMPUTED_VALUE"""),"Online")</f>
        <v>Online</v>
      </c>
      <c r="U41" s="2" t="str">
        <f>IFERROR(__xludf.DUMMYFUNCTION("""COMPUTED_VALUE"""),"No")</f>
        <v>No</v>
      </c>
      <c r="V41" s="2" t="str">
        <f>IFERROR(__xludf.DUMMYFUNCTION("""COMPUTED_VALUE"""),"It would be good if they will let us participate in campaign or others activities without having dress code and in offline mode ")</f>
        <v>It would be good if they will let us participate in campaign or others activities without having dress code and in offline mode </v>
      </c>
      <c r="W41" s="2" t="str">
        <f>IFERROR(__xludf.DUMMYFUNCTION("""COMPUTED_VALUE"""),"It would be good if they can tell us about further studies and job regarding our course")</f>
        <v>It would be good if they can tell us about further studies and job regarding our course</v>
      </c>
      <c r="X41" s="2" t="str">
        <f>IFERROR(__xludf.DUMMYFUNCTION("""COMPUTED_VALUE"""),"Yes , as we are less knowledge about further studies regarding our course")</f>
        <v>Yes , as we are less knowledge about further studies regarding our course</v>
      </c>
      <c r="Y41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41" s="2" t="str">
        <f>IFERROR(__xludf.DUMMYFUNCTION("""COMPUTED_VALUE"""),"Nothing")</f>
        <v>Nothing</v>
      </c>
      <c r="AA41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41" s="2" t="str">
        <f>IFERROR(__xludf.DUMMYFUNCTION("""COMPUTED_VALUE"""),"Mild: Symptoms effectively managed at home")</f>
        <v>Mild: Symptoms effectively managed at home</v>
      </c>
      <c r="AC41" s="2" t="str">
        <f>IFERROR(__xludf.DUMMYFUNCTION("""COMPUTED_VALUE"""),"First Dose")</f>
        <v>First Dose</v>
      </c>
    </row>
    <row r="42">
      <c r="A42" s="1">
        <f>IFERROR(__xludf.DUMMYFUNCTION("""COMPUTED_VALUE"""),44496.49034465278)</f>
        <v>44496.49034</v>
      </c>
      <c r="B42" s="2" t="str">
        <f>IFERROR(__xludf.DUMMYFUNCTION("""COMPUTED_VALUE"""),"priyasharma12102002@gmail.com")</f>
        <v>priyasharma12102002@gmail.com</v>
      </c>
      <c r="C42" s="2" t="str">
        <f>IFERROR(__xludf.DUMMYFUNCTION("""COMPUTED_VALUE"""),"Priya")</f>
        <v>Priya</v>
      </c>
      <c r="D42" s="2" t="str">
        <f>IFERROR(__xludf.DUMMYFUNCTION("""COMPUTED_VALUE"""),"III Year")</f>
        <v>III Year</v>
      </c>
      <c r="E42" s="2" t="str">
        <f>IFERROR(__xludf.DUMMYFUNCTION("""COMPUTED_VALUE"""),"B.A. (Hons) Political Science")</f>
        <v>B.A. (Hons) Political Science</v>
      </c>
      <c r="F42" s="2" t="str">
        <f>IFERROR(__xludf.DUMMYFUNCTION("""COMPUTED_VALUE"""),"19/0007")</f>
        <v>19/0007</v>
      </c>
      <c r="G42" s="2">
        <f>IFERROR(__xludf.DUMMYFUNCTION("""COMPUTED_VALUE"""),9.306062315E9)</f>
        <v>9306062315</v>
      </c>
      <c r="H42" s="2" t="str">
        <f>IFERROR(__xludf.DUMMYFUNCTION("""COMPUTED_VALUE"""),"Kiran tripathi")</f>
        <v>Kiran tripathi</v>
      </c>
      <c r="I42" s="2" t="str">
        <f>IFERROR(__xludf.DUMMYFUNCTION("""COMPUTED_VALUE"""),"3-4 hours")</f>
        <v>3-4 hours</v>
      </c>
      <c r="J42" s="2" t="str">
        <f>IFERROR(__xludf.DUMMYFUNCTION("""COMPUTED_VALUE"""),"Time saved in travelling, Convenience to outstation students")</f>
        <v>Time saved in travelling, Convenience to outstation students</v>
      </c>
      <c r="K42" s="2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L42" s="2">
        <f>IFERROR(__xludf.DUMMYFUNCTION("""COMPUTED_VALUE"""),5.0)</f>
        <v>5</v>
      </c>
      <c r="M42" s="2" t="str">
        <f>IFERROR(__xludf.DUMMYFUNCTION("""COMPUTED_VALUE"""),"Blended Learning (both)")</f>
        <v>Blended Learning (both)</v>
      </c>
      <c r="N42" s="2" t="str">
        <f>IFERROR(__xludf.DUMMYFUNCTION("""COMPUTED_VALUE"""),"Compulsion due to pandemic")</f>
        <v>Compulsion due to pandemic</v>
      </c>
      <c r="O42" s="2" t="str">
        <f>IFERROR(__xludf.DUMMYFUNCTION("""COMPUTED_VALUE"""),"Yes")</f>
        <v>Yes</v>
      </c>
      <c r="P42" s="2" t="str">
        <f>IFERROR(__xludf.DUMMYFUNCTION("""COMPUTED_VALUE"""),"Yes")</f>
        <v>Yes</v>
      </c>
      <c r="Q42" s="2" t="str">
        <f>IFERROR(__xludf.DUMMYFUNCTION("""COMPUTED_VALUE"""),"Yes")</f>
        <v>Yes</v>
      </c>
      <c r="R42" s="2" t="str">
        <f>IFERROR(__xludf.DUMMYFUNCTION("""COMPUTED_VALUE"""),"Yes")</f>
        <v>Yes</v>
      </c>
      <c r="S42" s="2" t="str">
        <f>IFERROR(__xludf.DUMMYFUNCTION("""COMPUTED_VALUE"""),"No")</f>
        <v>No</v>
      </c>
      <c r="T42" s="2" t="str">
        <f>IFERROR(__xludf.DUMMYFUNCTION("""COMPUTED_VALUE"""),"Online")</f>
        <v>Online</v>
      </c>
      <c r="U42" s="2" t="str">
        <f>IFERROR(__xludf.DUMMYFUNCTION("""COMPUTED_VALUE"""),"No")</f>
        <v>No</v>
      </c>
      <c r="V42" s="2"/>
      <c r="W42" s="2"/>
      <c r="X42" s="2"/>
      <c r="Y42" s="2" t="str">
        <f>IFERROR(__xludf.DUMMYFUNCTION("""COMPUTED_VALUE"""),"None")</f>
        <v>None</v>
      </c>
      <c r="Z42" s="2"/>
      <c r="AA42" s="2" t="str">
        <f>IFERROR(__xludf.DUMMYFUNCTION("""COMPUTED_VALUE"""),"None")</f>
        <v>None</v>
      </c>
      <c r="AB42" s="2" t="str">
        <f>IFERROR(__xludf.DUMMYFUNCTION("""COMPUTED_VALUE"""),"None")</f>
        <v>None</v>
      </c>
      <c r="AC42" s="2" t="str">
        <f>IFERROR(__xludf.DUMMYFUNCTION("""COMPUTED_VALUE"""),"First Dose")</f>
        <v>First Dose</v>
      </c>
    </row>
    <row r="43">
      <c r="A43" s="1">
        <f>IFERROR(__xludf.DUMMYFUNCTION("""COMPUTED_VALUE"""),44496.490382951386)</f>
        <v>44496.49038</v>
      </c>
      <c r="B43" s="2" t="str">
        <f>IFERROR(__xludf.DUMMYFUNCTION("""COMPUTED_VALUE"""),"muskaanjindal9020@gmail.com")</f>
        <v>muskaanjindal9020@gmail.com</v>
      </c>
      <c r="C43" s="2" t="str">
        <f>IFERROR(__xludf.DUMMYFUNCTION("""COMPUTED_VALUE"""),"Muskaan Jindal ")</f>
        <v>Muskaan Jindal </v>
      </c>
      <c r="D43" s="2" t="str">
        <f>IFERROR(__xludf.DUMMYFUNCTION("""COMPUTED_VALUE"""),"III Year")</f>
        <v>III Year</v>
      </c>
      <c r="E43" s="2" t="str">
        <f>IFERROR(__xludf.DUMMYFUNCTION("""COMPUTED_VALUE"""),"B.A. (Hons) Political Science")</f>
        <v>B.A. (Hons) Political Science</v>
      </c>
      <c r="F43" s="2" t="str">
        <f>IFERROR(__xludf.DUMMYFUNCTION("""COMPUTED_VALUE"""),"19/0107")</f>
        <v>19/0107</v>
      </c>
      <c r="G43" s="2">
        <f>IFERROR(__xludf.DUMMYFUNCTION("""COMPUTED_VALUE"""),9.136633741E9)</f>
        <v>9136633741</v>
      </c>
      <c r="H43" s="2" t="str">
        <f>IFERROR(__xludf.DUMMYFUNCTION("""COMPUTED_VALUE"""),"Kiran  tripathi ")</f>
        <v>Kiran  tripathi </v>
      </c>
      <c r="I43" s="2" t="str">
        <f>IFERROR(__xludf.DUMMYFUNCTION("""COMPUTED_VALUE"""),"4-5 hours")</f>
        <v>4-5 hours</v>
      </c>
      <c r="J43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43" s="2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L43" s="2">
        <f>IFERROR(__xludf.DUMMYFUNCTION("""COMPUTED_VALUE"""),10.0)</f>
        <v>10</v>
      </c>
      <c r="M43" s="2" t="str">
        <f>IFERROR(__xludf.DUMMYFUNCTION("""COMPUTED_VALUE"""),"Blended Learning (both)")</f>
        <v>Blended Learning (both)</v>
      </c>
      <c r="N43" s="2" t="str">
        <f>IFERROR(__xludf.DUMMYFUNCTION("""COMPUTED_VALUE"""),"Satisfactory")</f>
        <v>Satisfactory</v>
      </c>
      <c r="O43" s="2" t="str">
        <f>IFERROR(__xludf.DUMMYFUNCTION("""COMPUTED_VALUE"""),"Yes")</f>
        <v>Yes</v>
      </c>
      <c r="P43" s="2" t="str">
        <f>IFERROR(__xludf.DUMMYFUNCTION("""COMPUTED_VALUE"""),"Yes")</f>
        <v>Yes</v>
      </c>
      <c r="Q43" s="2" t="str">
        <f>IFERROR(__xludf.DUMMYFUNCTION("""COMPUTED_VALUE"""),"Yes")</f>
        <v>Yes</v>
      </c>
      <c r="R43" s="2" t="str">
        <f>IFERROR(__xludf.DUMMYFUNCTION("""COMPUTED_VALUE"""),"Yes")</f>
        <v>Yes</v>
      </c>
      <c r="S43" s="2" t="str">
        <f>IFERROR(__xludf.DUMMYFUNCTION("""COMPUTED_VALUE"""),"Yes")</f>
        <v>Yes</v>
      </c>
      <c r="T43" s="2" t="str">
        <f>IFERROR(__xludf.DUMMYFUNCTION("""COMPUTED_VALUE"""),"Online")</f>
        <v>Online</v>
      </c>
      <c r="U43" s="2" t="str">
        <f>IFERROR(__xludf.DUMMYFUNCTION("""COMPUTED_VALUE"""),"No")</f>
        <v>No</v>
      </c>
      <c r="V43" s="2"/>
      <c r="W43" s="2"/>
      <c r="X43" s="2"/>
      <c r="Y43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43" s="2"/>
      <c r="AA43" s="2" t="str">
        <f>IFERROR(__xludf.DUMMYFUNCTION("""COMPUTED_VALUE"""),"None")</f>
        <v>None</v>
      </c>
      <c r="AB43" s="2" t="str">
        <f>IFERROR(__xludf.DUMMYFUNCTION("""COMPUTED_VALUE"""),"None")</f>
        <v>None</v>
      </c>
      <c r="AC43" s="2"/>
    </row>
    <row r="44">
      <c r="A44" s="1">
        <f>IFERROR(__xludf.DUMMYFUNCTION("""COMPUTED_VALUE"""),44496.49051555555)</f>
        <v>44496.49052</v>
      </c>
      <c r="B44" s="2" t="str">
        <f>IFERROR(__xludf.DUMMYFUNCTION("""COMPUTED_VALUE"""),"minks14sharma@gmail.com")</f>
        <v>minks14sharma@gmail.com</v>
      </c>
      <c r="C44" s="2" t="str">
        <f>IFERROR(__xludf.DUMMYFUNCTION("""COMPUTED_VALUE"""),"Shruti Sharma")</f>
        <v>Shruti Sharma</v>
      </c>
      <c r="D44" s="2" t="str">
        <f>IFERROR(__xludf.DUMMYFUNCTION("""COMPUTED_VALUE"""),"III Year")</f>
        <v>III Year</v>
      </c>
      <c r="E44" s="2" t="str">
        <f>IFERROR(__xludf.DUMMYFUNCTION("""COMPUTED_VALUE"""),"B.A. (Hons) Political Science")</f>
        <v>B.A. (Hons) Political Science</v>
      </c>
      <c r="F44" s="2" t="str">
        <f>IFERROR(__xludf.DUMMYFUNCTION("""COMPUTED_VALUE"""),"19/0147")</f>
        <v>19/0147</v>
      </c>
      <c r="G44" s="2">
        <f>IFERROR(__xludf.DUMMYFUNCTION("""COMPUTED_VALUE"""),7.042933889E9)</f>
        <v>7042933889</v>
      </c>
      <c r="H44" s="2" t="str">
        <f>IFERROR(__xludf.DUMMYFUNCTION("""COMPUTED_VALUE"""),"Kiran Tripathi")</f>
        <v>Kiran Tripathi</v>
      </c>
      <c r="I44" s="2" t="str">
        <f>IFERROR(__xludf.DUMMYFUNCTION("""COMPUTED_VALUE"""),"More than 5 hours")</f>
        <v>More than 5 hours</v>
      </c>
      <c r="J44" s="2" t="str">
        <f>IFERROR(__xludf.DUMMYFUNCTION("""COMPUTED_VALUE"""),"Convenience to outstation students")</f>
        <v>Convenience to outstation students</v>
      </c>
      <c r="K44" s="2" t="str">
        <f>IFERROR(__xludf.DUMMYFUNCTION("""COMPUTED_VALUE"""),"Network related disruptions, Lack of physical interaction and personal touch ‘, Students are sometimes less involved/engaged (leave the class in between), Difficulty in finding study materials")</f>
        <v>Network related disruptions, Lack of physical interaction and personal touch ‘, Students are sometimes less involved/engaged (leave the class in between), Difficulty in finding study materials</v>
      </c>
      <c r="L44" s="2">
        <f>IFERROR(__xludf.DUMMYFUNCTION("""COMPUTED_VALUE"""),4.0)</f>
        <v>4</v>
      </c>
      <c r="M44" s="2" t="str">
        <f>IFERROR(__xludf.DUMMYFUNCTION("""COMPUTED_VALUE"""),"Offline")</f>
        <v>Offline</v>
      </c>
      <c r="N44" s="2" t="str">
        <f>IFERROR(__xludf.DUMMYFUNCTION("""COMPUTED_VALUE"""),"Compulsion due to pandemic")</f>
        <v>Compulsion due to pandemic</v>
      </c>
      <c r="O44" s="2" t="str">
        <f>IFERROR(__xludf.DUMMYFUNCTION("""COMPUTED_VALUE"""),"Yes")</f>
        <v>Yes</v>
      </c>
      <c r="P44" s="2" t="str">
        <f>IFERROR(__xludf.DUMMYFUNCTION("""COMPUTED_VALUE"""),"Yes")</f>
        <v>Yes</v>
      </c>
      <c r="Q44" s="2" t="str">
        <f>IFERROR(__xludf.DUMMYFUNCTION("""COMPUTED_VALUE"""),"Yes")</f>
        <v>Yes</v>
      </c>
      <c r="R44" s="2" t="str">
        <f>IFERROR(__xludf.DUMMYFUNCTION("""COMPUTED_VALUE"""),"Yes")</f>
        <v>Yes</v>
      </c>
      <c r="S44" s="2" t="str">
        <f>IFERROR(__xludf.DUMMYFUNCTION("""COMPUTED_VALUE"""),"Yes")</f>
        <v>Yes</v>
      </c>
      <c r="T44" s="2" t="str">
        <f>IFERROR(__xludf.DUMMYFUNCTION("""COMPUTED_VALUE"""),"Offline")</f>
        <v>Offline</v>
      </c>
      <c r="U44" s="2" t="str">
        <f>IFERROR(__xludf.DUMMYFUNCTION("""COMPUTED_VALUE"""),"No")</f>
        <v>No</v>
      </c>
      <c r="V44" s="2"/>
      <c r="W44" s="2"/>
      <c r="X44" s="2"/>
      <c r="Y44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44" s="2" t="str">
        <f>IFERROR(__xludf.DUMMYFUNCTION("""COMPUTED_VALUE"""),"Constantly communicating with friends and teachers seeking career guidance ")</f>
        <v>Constantly communicating with friends and teachers seeking career guidance </v>
      </c>
      <c r="AA44" s="2" t="str">
        <f>IFERROR(__xludf.DUMMYFUNCTION("""COMPUTED_VALUE"""),"None")</f>
        <v>None</v>
      </c>
      <c r="AB44" s="2" t="str">
        <f>IFERROR(__xludf.DUMMYFUNCTION("""COMPUTED_VALUE"""),"None")</f>
        <v>None</v>
      </c>
      <c r="AC44" s="2" t="str">
        <f>IFERROR(__xludf.DUMMYFUNCTION("""COMPUTED_VALUE"""),"Second Dose")</f>
        <v>Second Dose</v>
      </c>
    </row>
    <row r="45">
      <c r="A45" s="1">
        <f>IFERROR(__xludf.DUMMYFUNCTION("""COMPUTED_VALUE"""),44496.49052944445)</f>
        <v>44496.49053</v>
      </c>
      <c r="B45" s="2" t="str">
        <f>IFERROR(__xludf.DUMMYFUNCTION("""COMPUTED_VALUE"""),"kalpanarani31122001@gmail.com")</f>
        <v>kalpanarani31122001@gmail.com</v>
      </c>
      <c r="C45" s="2" t="str">
        <f>IFERROR(__xludf.DUMMYFUNCTION("""COMPUTED_VALUE"""),"Kalpana")</f>
        <v>Kalpana</v>
      </c>
      <c r="D45" s="2" t="str">
        <f>IFERROR(__xludf.DUMMYFUNCTION("""COMPUTED_VALUE"""),"III Year")</f>
        <v>III Year</v>
      </c>
      <c r="E45" s="2" t="str">
        <f>IFERROR(__xludf.DUMMYFUNCTION("""COMPUTED_VALUE"""),"B.A. (Hons) Political Science")</f>
        <v>B.A. (Hons) Political Science</v>
      </c>
      <c r="F45" s="2" t="str">
        <f>IFERROR(__xludf.DUMMYFUNCTION("""COMPUTED_VALUE"""),"19/0347")</f>
        <v>19/0347</v>
      </c>
      <c r="G45" s="2">
        <f>IFERROR(__xludf.DUMMYFUNCTION("""COMPUTED_VALUE"""),9.667574182E9)</f>
        <v>9667574182</v>
      </c>
      <c r="H45" s="2" t="str">
        <f>IFERROR(__xludf.DUMMYFUNCTION("""COMPUTED_VALUE"""),"Kiran Tripathi mam")</f>
        <v>Kiran Tripathi mam</v>
      </c>
      <c r="I45" s="2" t="str">
        <f>IFERROR(__xludf.DUMMYFUNCTION("""COMPUTED_VALUE"""),"4-5 hours")</f>
        <v>4-5 hours</v>
      </c>
      <c r="J45" s="2" t="str">
        <f>IFERROR(__xludf.DUMMYFUNCTION("""COMPUTED_VALUE"""),"Time saved in travelling, Other")</f>
        <v>Time saved in travelling, Other</v>
      </c>
      <c r="K45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45" s="2">
        <f>IFERROR(__xludf.DUMMYFUNCTION("""COMPUTED_VALUE"""),9.0)</f>
        <v>9</v>
      </c>
      <c r="M45" s="2" t="str">
        <f>IFERROR(__xludf.DUMMYFUNCTION("""COMPUTED_VALUE"""),"Blended Learning (both)")</f>
        <v>Blended Learning (both)</v>
      </c>
      <c r="N45" s="2" t="str">
        <f>IFERROR(__xludf.DUMMYFUNCTION("""COMPUTED_VALUE"""),"Satisfactory")</f>
        <v>Satisfactory</v>
      </c>
      <c r="O45" s="2" t="str">
        <f>IFERROR(__xludf.DUMMYFUNCTION("""COMPUTED_VALUE"""),"Yes")</f>
        <v>Yes</v>
      </c>
      <c r="P45" s="2" t="str">
        <f>IFERROR(__xludf.DUMMYFUNCTION("""COMPUTED_VALUE"""),"Yes")</f>
        <v>Yes</v>
      </c>
      <c r="Q45" s="2" t="str">
        <f>IFERROR(__xludf.DUMMYFUNCTION("""COMPUTED_VALUE"""),"Yes")</f>
        <v>Yes</v>
      </c>
      <c r="R45" s="2" t="str">
        <f>IFERROR(__xludf.DUMMYFUNCTION("""COMPUTED_VALUE"""),"Yes")</f>
        <v>Yes</v>
      </c>
      <c r="S45" s="2" t="str">
        <f>IFERROR(__xludf.DUMMYFUNCTION("""COMPUTED_VALUE"""),"Yes")</f>
        <v>Yes</v>
      </c>
      <c r="T45" s="2" t="str">
        <f>IFERROR(__xludf.DUMMYFUNCTION("""COMPUTED_VALUE"""),"Online")</f>
        <v>Online</v>
      </c>
      <c r="U45" s="2" t="str">
        <f>IFERROR(__xludf.DUMMYFUNCTION("""COMPUTED_VALUE"""),"No")</f>
        <v>No</v>
      </c>
      <c r="V45" s="2" t="str">
        <f>IFERROR(__xludf.DUMMYFUNCTION("""COMPUTED_VALUE"""),"No")</f>
        <v>No</v>
      </c>
      <c r="W45" s="2"/>
      <c r="X45" s="2" t="str">
        <f>IFERROR(__xludf.DUMMYFUNCTION("""COMPUTED_VALUE"""),"Yes")</f>
        <v>Yes</v>
      </c>
      <c r="Y45" s="2" t="str">
        <f>IFERROR(__xludf.DUMMYFUNCTION("""COMPUTED_VALUE"""),"None")</f>
        <v>None</v>
      </c>
      <c r="Z45" s="2"/>
      <c r="AA45" s="2" t="str">
        <f>IFERROR(__xludf.DUMMYFUNCTION("""COMPUTED_VALUE"""),"None")</f>
        <v>None</v>
      </c>
      <c r="AB45" s="2" t="str">
        <f>IFERROR(__xludf.DUMMYFUNCTION("""COMPUTED_VALUE"""),"None")</f>
        <v>None</v>
      </c>
      <c r="AC45" s="2" t="str">
        <f>IFERROR(__xludf.DUMMYFUNCTION("""COMPUTED_VALUE"""),"First Dose")</f>
        <v>First Dose</v>
      </c>
    </row>
    <row r="46">
      <c r="A46" s="1">
        <f>IFERROR(__xludf.DUMMYFUNCTION("""COMPUTED_VALUE"""),44496.490954953704)</f>
        <v>44496.49095</v>
      </c>
      <c r="B46" s="2" t="str">
        <f>IFERROR(__xludf.DUMMYFUNCTION("""COMPUTED_VALUE"""),"madhuyadav9953851376@gmail.com")</f>
        <v>madhuyadav9953851376@gmail.com</v>
      </c>
      <c r="C46" s="2" t="str">
        <f>IFERROR(__xludf.DUMMYFUNCTION("""COMPUTED_VALUE"""),"Madhu")</f>
        <v>Madhu</v>
      </c>
      <c r="D46" s="2" t="str">
        <f>IFERROR(__xludf.DUMMYFUNCTION("""COMPUTED_VALUE"""),"III Year")</f>
        <v>III Year</v>
      </c>
      <c r="E46" s="2" t="str">
        <f>IFERROR(__xludf.DUMMYFUNCTION("""COMPUTED_VALUE"""),"B.A. (Hons) Political Science")</f>
        <v>B.A. (Hons) Political Science</v>
      </c>
      <c r="F46" s="2" t="str">
        <f>IFERROR(__xludf.DUMMYFUNCTION("""COMPUTED_VALUE"""),"19/1386")</f>
        <v>19/1386</v>
      </c>
      <c r="G46" s="2">
        <f>IFERROR(__xludf.DUMMYFUNCTION("""COMPUTED_VALUE"""),8.287418295E9)</f>
        <v>8287418295</v>
      </c>
      <c r="H46" s="2" t="str">
        <f>IFERROR(__xludf.DUMMYFUNCTION("""COMPUTED_VALUE"""),"Kiran Tripathi")</f>
        <v>Kiran Tripathi</v>
      </c>
      <c r="I46" s="2" t="str">
        <f>IFERROR(__xludf.DUMMYFUNCTION("""COMPUTED_VALUE"""),"4-5 hours")</f>
        <v>4-5 hours</v>
      </c>
      <c r="J46" s="2" t="str">
        <f>IFERROR(__xludf.DUMMYFUNCTION("""COMPUTED_VALUE"""),"Time saved in travelling")</f>
        <v>Time saved in travelling</v>
      </c>
      <c r="K46" s="2" t="str">
        <f>IFERROR(__xludf.DUMMYFUNCTION("""COMPUTED_VALUE"""),"Students are sometimes less involved/engaged (leave the class in between)")</f>
        <v>Students are sometimes less involved/engaged (leave the class in between)</v>
      </c>
      <c r="L46" s="2">
        <f>IFERROR(__xludf.DUMMYFUNCTION("""COMPUTED_VALUE"""),4.0)</f>
        <v>4</v>
      </c>
      <c r="M46" s="2" t="str">
        <f>IFERROR(__xludf.DUMMYFUNCTION("""COMPUTED_VALUE"""),"Offline")</f>
        <v>Offline</v>
      </c>
      <c r="N46" s="2" t="str">
        <f>IFERROR(__xludf.DUMMYFUNCTION("""COMPUTED_VALUE"""),"Not Satisfactory")</f>
        <v>Not Satisfactory</v>
      </c>
      <c r="O46" s="2" t="str">
        <f>IFERROR(__xludf.DUMMYFUNCTION("""COMPUTED_VALUE"""),"Yes")</f>
        <v>Yes</v>
      </c>
      <c r="P46" s="2" t="str">
        <f>IFERROR(__xludf.DUMMYFUNCTION("""COMPUTED_VALUE"""),"No")</f>
        <v>No</v>
      </c>
      <c r="Q46" s="2" t="str">
        <f>IFERROR(__xludf.DUMMYFUNCTION("""COMPUTED_VALUE"""),"No")</f>
        <v>No</v>
      </c>
      <c r="R46" s="2" t="str">
        <f>IFERROR(__xludf.DUMMYFUNCTION("""COMPUTED_VALUE"""),"No")</f>
        <v>No</v>
      </c>
      <c r="S46" s="2" t="str">
        <f>IFERROR(__xludf.DUMMYFUNCTION("""COMPUTED_VALUE"""),"Yes")</f>
        <v>Yes</v>
      </c>
      <c r="T46" s="2" t="str">
        <f>IFERROR(__xludf.DUMMYFUNCTION("""COMPUTED_VALUE"""),"Online")</f>
        <v>Online</v>
      </c>
      <c r="U46" s="2" t="str">
        <f>IFERROR(__xludf.DUMMYFUNCTION("""COMPUTED_VALUE"""),"No")</f>
        <v>No</v>
      </c>
      <c r="V46" s="2" t="str">
        <f>IFERROR(__xludf.DUMMYFUNCTION("""COMPUTED_VALUE"""),"No")</f>
        <v>No</v>
      </c>
      <c r="W46" s="2" t="str">
        <f>IFERROR(__xludf.DUMMYFUNCTION("""COMPUTED_VALUE"""),"Nothing")</f>
        <v>Nothing</v>
      </c>
      <c r="X46" s="2" t="str">
        <f>IFERROR(__xludf.DUMMYFUNCTION("""COMPUTED_VALUE"""),"No")</f>
        <v>No</v>
      </c>
      <c r="Y46" s="2" t="str">
        <f>IFERROR(__xludf.DUMMYFUNCTION("""COMPUTED_VALUE"""),"None")</f>
        <v>None</v>
      </c>
      <c r="Z46" s="2" t="str">
        <f>IFERROR(__xludf.DUMMYFUNCTION("""COMPUTED_VALUE"""),"Nothing")</f>
        <v>Nothing</v>
      </c>
      <c r="AA46" s="2" t="str">
        <f>IFERROR(__xludf.DUMMYFUNCTION("""COMPUTED_VALUE"""),"None")</f>
        <v>None</v>
      </c>
      <c r="AB46" s="2" t="str">
        <f>IFERROR(__xludf.DUMMYFUNCTION("""COMPUTED_VALUE"""),"None")</f>
        <v>None</v>
      </c>
      <c r="AC46" s="2" t="str">
        <f>IFERROR(__xludf.DUMMYFUNCTION("""COMPUTED_VALUE"""),"Second Dose")</f>
        <v>Second Dose</v>
      </c>
    </row>
    <row r="47">
      <c r="A47" s="1">
        <f>IFERROR(__xludf.DUMMYFUNCTION("""COMPUTED_VALUE"""),44496.49110684028)</f>
        <v>44496.49111</v>
      </c>
      <c r="B47" s="2" t="str">
        <f>IFERROR(__xludf.DUMMYFUNCTION("""COMPUTED_VALUE"""),"deepshikha3502@gmail.com")</f>
        <v>deepshikha3502@gmail.com</v>
      </c>
      <c r="C47" s="2" t="str">
        <f>IFERROR(__xludf.DUMMYFUNCTION("""COMPUTED_VALUE"""),"DEEP SHIKHA")</f>
        <v>DEEP SHIKHA</v>
      </c>
      <c r="D47" s="2" t="str">
        <f>IFERROR(__xludf.DUMMYFUNCTION("""COMPUTED_VALUE"""),"III Year")</f>
        <v>III Year</v>
      </c>
      <c r="E47" s="2" t="str">
        <f>IFERROR(__xludf.DUMMYFUNCTION("""COMPUTED_VALUE"""),"B.A. (Hons) Political Science")</f>
        <v>B.A. (Hons) Political Science</v>
      </c>
      <c r="F47" s="2" t="str">
        <f>IFERROR(__xludf.DUMMYFUNCTION("""COMPUTED_VALUE"""),"19/1915")</f>
        <v>19/1915</v>
      </c>
      <c r="G47" s="2">
        <f>IFERROR(__xludf.DUMMYFUNCTION("""COMPUTED_VALUE"""),9.310079302E9)</f>
        <v>9310079302</v>
      </c>
      <c r="H47" s="2" t="str">
        <f>IFERROR(__xludf.DUMMYFUNCTION("""COMPUTED_VALUE"""),"Mrs kiran Tripathi")</f>
        <v>Mrs kiran Tripathi</v>
      </c>
      <c r="I47" s="2" t="str">
        <f>IFERROR(__xludf.DUMMYFUNCTION("""COMPUTED_VALUE"""),"4-5 hours")</f>
        <v>4-5 hours</v>
      </c>
      <c r="J47" s="2" t="str">
        <f>IFERROR(__xludf.DUMMYFUNCTION("""COMPUTED_VALUE"""),"Other")</f>
        <v>Other</v>
      </c>
      <c r="K47" s="2" t="str">
        <f>IFERROR(__xludf.DUMMYFUNCTION("""COMPUTED_VALUE"""),"Lack of physical interaction and personal touch ‘")</f>
        <v>Lack of physical interaction and personal touch ‘</v>
      </c>
      <c r="L47" s="2">
        <f>IFERROR(__xludf.DUMMYFUNCTION("""COMPUTED_VALUE"""),8.0)</f>
        <v>8</v>
      </c>
      <c r="M47" s="2" t="str">
        <f>IFERROR(__xludf.DUMMYFUNCTION("""COMPUTED_VALUE"""),"Blended Learning (both)")</f>
        <v>Blended Learning (both)</v>
      </c>
      <c r="N47" s="2" t="str">
        <f>IFERROR(__xludf.DUMMYFUNCTION("""COMPUTED_VALUE"""),"Compulsion due to pandemic")</f>
        <v>Compulsion due to pandemic</v>
      </c>
      <c r="O47" s="2" t="str">
        <f>IFERROR(__xludf.DUMMYFUNCTION("""COMPUTED_VALUE"""),"Yes")</f>
        <v>Yes</v>
      </c>
      <c r="P47" s="2" t="str">
        <f>IFERROR(__xludf.DUMMYFUNCTION("""COMPUTED_VALUE"""),"Yes")</f>
        <v>Yes</v>
      </c>
      <c r="Q47" s="2" t="str">
        <f>IFERROR(__xludf.DUMMYFUNCTION("""COMPUTED_VALUE"""),"Yes")</f>
        <v>Yes</v>
      </c>
      <c r="R47" s="2" t="str">
        <f>IFERROR(__xludf.DUMMYFUNCTION("""COMPUTED_VALUE"""),"Yes")</f>
        <v>Yes</v>
      </c>
      <c r="S47" s="2" t="str">
        <f>IFERROR(__xludf.DUMMYFUNCTION("""COMPUTED_VALUE"""),"Yes")</f>
        <v>Yes</v>
      </c>
      <c r="T47" s="2" t="str">
        <f>IFERROR(__xludf.DUMMYFUNCTION("""COMPUTED_VALUE"""),"Offline")</f>
        <v>Offline</v>
      </c>
      <c r="U47" s="2" t="str">
        <f>IFERROR(__xludf.DUMMYFUNCTION("""COMPUTED_VALUE"""),"No")</f>
        <v>No</v>
      </c>
      <c r="V47" s="2" t="str">
        <f>IFERROR(__xludf.DUMMYFUNCTION("""COMPUTED_VALUE"""),"Yes ")</f>
        <v>Yes </v>
      </c>
      <c r="W47" s="2" t="str">
        <f>IFERROR(__xludf.DUMMYFUNCTION("""COMPUTED_VALUE"""),"Good interaction")</f>
        <v>Good interaction</v>
      </c>
      <c r="X47" s="2" t="str">
        <f>IFERROR(__xludf.DUMMYFUNCTION("""COMPUTED_VALUE"""),"Yes I felt a need for counseling and guidance in personal or academic matters")</f>
        <v>Yes I felt a need for counseling and guidance in personal or academic matters</v>
      </c>
      <c r="Y47" s="2" t="str">
        <f>IFERROR(__xludf.DUMMYFUNCTION("""COMPUTED_VALUE"""),"None")</f>
        <v>None</v>
      </c>
      <c r="Z47" s="2" t="str">
        <f>IFERROR(__xludf.DUMMYFUNCTION("""COMPUTED_VALUE"""),"No")</f>
        <v>No</v>
      </c>
      <c r="AA47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47" s="2" t="str">
        <f>IFERROR(__xludf.DUMMYFUNCTION("""COMPUTED_VALUE"""),"None")</f>
        <v>None</v>
      </c>
      <c r="AC47" s="2" t="str">
        <f>IFERROR(__xludf.DUMMYFUNCTION("""COMPUTED_VALUE"""),"First Dose")</f>
        <v>First Dose</v>
      </c>
    </row>
    <row r="48">
      <c r="A48" s="1">
        <f>IFERROR(__xludf.DUMMYFUNCTION("""COMPUTED_VALUE"""),44496.491131863426)</f>
        <v>44496.49113</v>
      </c>
      <c r="B48" s="2" t="str">
        <f>IFERROR(__xludf.DUMMYFUNCTION("""COMPUTED_VALUE"""),"monikakujur191@gmail.com")</f>
        <v>monikakujur191@gmail.com</v>
      </c>
      <c r="C48" s="2" t="str">
        <f>IFERROR(__xludf.DUMMYFUNCTION("""COMPUTED_VALUE"""),"Monika Kujur")</f>
        <v>Monika Kujur</v>
      </c>
      <c r="D48" s="2" t="str">
        <f>IFERROR(__xludf.DUMMYFUNCTION("""COMPUTED_VALUE"""),"III Year")</f>
        <v>III Year</v>
      </c>
      <c r="E48" s="2" t="str">
        <f>IFERROR(__xludf.DUMMYFUNCTION("""COMPUTED_VALUE"""),"B.A. (Hons) Political Science")</f>
        <v>B.A. (Hons) Political Science</v>
      </c>
      <c r="F48" s="2" t="str">
        <f>IFERROR(__xludf.DUMMYFUNCTION("""COMPUTED_VALUE"""),"19/1698")</f>
        <v>19/1698</v>
      </c>
      <c r="G48" s="2">
        <f>IFERROR(__xludf.DUMMYFUNCTION("""COMPUTED_VALUE"""),8.287708876E9)</f>
        <v>8287708876</v>
      </c>
      <c r="H48" s="2" t="str">
        <f>IFERROR(__xludf.DUMMYFUNCTION("""COMPUTED_VALUE"""),"Kiran Tripathi ")</f>
        <v>Kiran Tripathi </v>
      </c>
      <c r="I48" s="2" t="str">
        <f>IFERROR(__xludf.DUMMYFUNCTION("""COMPUTED_VALUE"""),"4-5 hours")</f>
        <v>4-5 hours</v>
      </c>
      <c r="J48" s="2" t="str">
        <f>IFERROR(__xludf.DUMMYFUNCTION("""COMPUTED_VALUE"""),"Time saved in travelling")</f>
        <v>Time saved in travelling</v>
      </c>
      <c r="K48" s="2" t="str">
        <f>IFERROR(__xludf.DUMMYFUNCTION("""COMPUTED_VALUE"""),"Students are sometimes less involved/engaged (leave the class in between)")</f>
        <v>Students are sometimes less involved/engaged (leave the class in between)</v>
      </c>
      <c r="L48" s="2">
        <f>IFERROR(__xludf.DUMMYFUNCTION("""COMPUTED_VALUE"""),5.0)</f>
        <v>5</v>
      </c>
      <c r="M48" s="2" t="str">
        <f>IFERROR(__xludf.DUMMYFUNCTION("""COMPUTED_VALUE"""),"Offline")</f>
        <v>Offline</v>
      </c>
      <c r="N48" s="2" t="str">
        <f>IFERROR(__xludf.DUMMYFUNCTION("""COMPUTED_VALUE"""),"Compulsion due to pandemic")</f>
        <v>Compulsion due to pandemic</v>
      </c>
      <c r="O48" s="2" t="str">
        <f>IFERROR(__xludf.DUMMYFUNCTION("""COMPUTED_VALUE"""),"Yes")</f>
        <v>Yes</v>
      </c>
      <c r="P48" s="2" t="str">
        <f>IFERROR(__xludf.DUMMYFUNCTION("""COMPUTED_VALUE"""),"Yes")</f>
        <v>Yes</v>
      </c>
      <c r="Q48" s="2" t="str">
        <f>IFERROR(__xludf.DUMMYFUNCTION("""COMPUTED_VALUE"""),"Yes")</f>
        <v>Yes</v>
      </c>
      <c r="R48" s="2" t="str">
        <f>IFERROR(__xludf.DUMMYFUNCTION("""COMPUTED_VALUE"""),"Yes")</f>
        <v>Yes</v>
      </c>
      <c r="S48" s="2" t="str">
        <f>IFERROR(__xludf.DUMMYFUNCTION("""COMPUTED_VALUE"""),"Yes")</f>
        <v>Yes</v>
      </c>
      <c r="T48" s="2" t="str">
        <f>IFERROR(__xludf.DUMMYFUNCTION("""COMPUTED_VALUE"""),"Offline")</f>
        <v>Offline</v>
      </c>
      <c r="U48" s="2" t="str">
        <f>IFERROR(__xludf.DUMMYFUNCTION("""COMPUTED_VALUE"""),"No")</f>
        <v>No</v>
      </c>
      <c r="V48" s="2" t="str">
        <f>IFERROR(__xludf.DUMMYFUNCTION("""COMPUTED_VALUE"""),"No")</f>
        <v>No</v>
      </c>
      <c r="W48" s="2" t="str">
        <f>IFERROR(__xludf.DUMMYFUNCTION("""COMPUTED_VALUE"""),"Guidance regarding after graduation opportunities ")</f>
        <v>Guidance regarding after graduation opportunities </v>
      </c>
      <c r="X48" s="2" t="str">
        <f>IFERROR(__xludf.DUMMYFUNCTION("""COMPUTED_VALUE"""),"Yes")</f>
        <v>Yes</v>
      </c>
      <c r="Y48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48" s="2" t="str">
        <f>IFERROR(__xludf.DUMMYFUNCTION("""COMPUTED_VALUE"""),"Getting involved in doing household chores while listening to music. ")</f>
        <v>Getting involved in doing household chores while listening to music. </v>
      </c>
      <c r="AA48" s="2" t="str">
        <f>IFERROR(__xludf.DUMMYFUNCTION("""COMPUTED_VALUE"""),"None")</f>
        <v>None</v>
      </c>
      <c r="AB48" s="2" t="str">
        <f>IFERROR(__xludf.DUMMYFUNCTION("""COMPUTED_VALUE"""),"None")</f>
        <v>None</v>
      </c>
      <c r="AC48" s="2" t="str">
        <f>IFERROR(__xludf.DUMMYFUNCTION("""COMPUTED_VALUE"""),"First Dose")</f>
        <v>First Dose</v>
      </c>
    </row>
    <row r="49">
      <c r="A49" s="1">
        <f>IFERROR(__xludf.DUMMYFUNCTION("""COMPUTED_VALUE"""),44496.49122935185)</f>
        <v>44496.49123</v>
      </c>
      <c r="B49" s="2" t="str">
        <f>IFERROR(__xludf.DUMMYFUNCTION("""COMPUTED_VALUE"""),"sandhudipti3@gmail.com")</f>
        <v>sandhudipti3@gmail.com</v>
      </c>
      <c r="C49" s="2" t="str">
        <f>IFERROR(__xludf.DUMMYFUNCTION("""COMPUTED_VALUE"""),"Dipti")</f>
        <v>Dipti</v>
      </c>
      <c r="D49" s="2" t="str">
        <f>IFERROR(__xludf.DUMMYFUNCTION("""COMPUTED_VALUE"""),"III Year")</f>
        <v>III Year</v>
      </c>
      <c r="E49" s="2" t="str">
        <f>IFERROR(__xludf.DUMMYFUNCTION("""COMPUTED_VALUE"""),"B.A. (Hons) Political Science")</f>
        <v>B.A. (Hons) Political Science</v>
      </c>
      <c r="F49" s="2" t="str">
        <f>IFERROR(__xludf.DUMMYFUNCTION("""COMPUTED_VALUE"""),"19/1813")</f>
        <v>19/1813</v>
      </c>
      <c r="G49" s="2">
        <f>IFERROR(__xludf.DUMMYFUNCTION("""COMPUTED_VALUE"""),9.58818502E9)</f>
        <v>9588185020</v>
      </c>
      <c r="H49" s="2" t="str">
        <f>IFERROR(__xludf.DUMMYFUNCTION("""COMPUTED_VALUE"""),"Kiran Tripathi")</f>
        <v>Kiran Tripathi</v>
      </c>
      <c r="I49" s="2" t="str">
        <f>IFERROR(__xludf.DUMMYFUNCTION("""COMPUTED_VALUE"""),"4-5 hours")</f>
        <v>4-5 hours</v>
      </c>
      <c r="J49" s="2" t="str">
        <f>IFERROR(__xludf.DUMMYFUNCTION("""COMPUTED_VALUE"""),"Time saved in travelling")</f>
        <v>Time saved in travelling</v>
      </c>
      <c r="K49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49" s="2">
        <f>IFERROR(__xludf.DUMMYFUNCTION("""COMPUTED_VALUE"""),5.0)</f>
        <v>5</v>
      </c>
      <c r="M49" s="2" t="str">
        <f>IFERROR(__xludf.DUMMYFUNCTION("""COMPUTED_VALUE"""),"Offline")</f>
        <v>Offline</v>
      </c>
      <c r="N49" s="2" t="str">
        <f>IFERROR(__xludf.DUMMYFUNCTION("""COMPUTED_VALUE"""),"Compulsion due to pandemic")</f>
        <v>Compulsion due to pandemic</v>
      </c>
      <c r="O49" s="2" t="str">
        <f>IFERROR(__xludf.DUMMYFUNCTION("""COMPUTED_VALUE"""),"Yes")</f>
        <v>Yes</v>
      </c>
      <c r="P49" s="2" t="str">
        <f>IFERROR(__xludf.DUMMYFUNCTION("""COMPUTED_VALUE"""),"Yes")</f>
        <v>Yes</v>
      </c>
      <c r="Q49" s="2" t="str">
        <f>IFERROR(__xludf.DUMMYFUNCTION("""COMPUTED_VALUE"""),"Yes")</f>
        <v>Yes</v>
      </c>
      <c r="R49" s="2" t="str">
        <f>IFERROR(__xludf.DUMMYFUNCTION("""COMPUTED_VALUE"""),"No")</f>
        <v>No</v>
      </c>
      <c r="S49" s="2" t="str">
        <f>IFERROR(__xludf.DUMMYFUNCTION("""COMPUTED_VALUE"""),"Yes")</f>
        <v>Yes</v>
      </c>
      <c r="T49" s="2" t="str">
        <f>IFERROR(__xludf.DUMMYFUNCTION("""COMPUTED_VALUE"""),"Online")</f>
        <v>Online</v>
      </c>
      <c r="U49" s="2" t="str">
        <f>IFERROR(__xludf.DUMMYFUNCTION("""COMPUTED_VALUE"""),"No")</f>
        <v>No</v>
      </c>
      <c r="V49" s="2" t="str">
        <f>IFERROR(__xludf.DUMMYFUNCTION("""COMPUTED_VALUE"""),"Noo")</f>
        <v>Noo</v>
      </c>
      <c r="W49" s="2" t="str">
        <f>IFERROR(__xludf.DUMMYFUNCTION("""COMPUTED_VALUE"""),"Nothing")</f>
        <v>Nothing</v>
      </c>
      <c r="X49" s="2" t="str">
        <f>IFERROR(__xludf.DUMMYFUNCTION("""COMPUTED_VALUE"""),"Yes")</f>
        <v>Yes</v>
      </c>
      <c r="Y49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49" s="2" t="str">
        <f>IFERROR(__xludf.DUMMYFUNCTION("""COMPUTED_VALUE"""),"Sleep")</f>
        <v>Sleep</v>
      </c>
      <c r="AA49" s="2" t="str">
        <f>IFERROR(__xludf.DUMMYFUNCTION("""COMPUTED_VALUE"""),"Severe: Family members frequently short-tempered with one another and adults in the home throwing things at one another, and/or")</f>
        <v>Severe: Family members frequently short-tempered with one another and adults in the home throwing things at one another, and/or</v>
      </c>
      <c r="AB49" s="2" t="str">
        <f>IFERROR(__xludf.DUMMYFUNCTION("""COMPUTED_VALUE"""),"Mild: Symptoms effectively managed at home")</f>
        <v>Mild: Symptoms effectively managed at home</v>
      </c>
      <c r="AC49" s="2" t="str">
        <f>IFERROR(__xludf.DUMMYFUNCTION("""COMPUTED_VALUE"""),"Second Dose")</f>
        <v>Second Dose</v>
      </c>
    </row>
    <row r="50">
      <c r="A50" s="1">
        <f>IFERROR(__xludf.DUMMYFUNCTION("""COMPUTED_VALUE"""),44496.49123131944)</f>
        <v>44496.49123</v>
      </c>
      <c r="B50" s="2" t="str">
        <f>IFERROR(__xludf.DUMMYFUNCTION("""COMPUTED_VALUE"""),"simranchaudhary765@gmail.com")</f>
        <v>simranchaudhary765@gmail.com</v>
      </c>
      <c r="C50" s="2" t="str">
        <f>IFERROR(__xludf.DUMMYFUNCTION("""COMPUTED_VALUE"""),"Simran Chaudhary ")</f>
        <v>Simran Chaudhary </v>
      </c>
      <c r="D50" s="2" t="str">
        <f>IFERROR(__xludf.DUMMYFUNCTION("""COMPUTED_VALUE"""),"III Year")</f>
        <v>III Year</v>
      </c>
      <c r="E50" s="2" t="str">
        <f>IFERROR(__xludf.DUMMYFUNCTION("""COMPUTED_VALUE"""),"B.A. (Hons) Political Science")</f>
        <v>B.A. (Hons) Political Science</v>
      </c>
      <c r="F50" s="2" t="str">
        <f>IFERROR(__xludf.DUMMYFUNCTION("""COMPUTED_VALUE"""),"19-0716 ")</f>
        <v>19-0716 </v>
      </c>
      <c r="G50" s="2">
        <f>IFERROR(__xludf.DUMMYFUNCTION("""COMPUTED_VALUE"""),7.289912181E9)</f>
        <v>7289912181</v>
      </c>
      <c r="H50" s="2" t="str">
        <f>IFERROR(__xludf.DUMMYFUNCTION("""COMPUTED_VALUE"""),"Kiran Tripathi")</f>
        <v>Kiran Tripathi</v>
      </c>
      <c r="I50" s="2" t="str">
        <f>IFERROR(__xludf.DUMMYFUNCTION("""COMPUTED_VALUE"""),"More than 5 hours")</f>
        <v>More than 5 hours</v>
      </c>
      <c r="J50" s="2" t="str">
        <f>IFERROR(__xludf.DUMMYFUNCTION("""COMPUTED_VALUE"""),"Time saved in travelling")</f>
        <v>Time saved in travelling</v>
      </c>
      <c r="K50" s="2" t="str">
        <f>IFERROR(__xludf.DUMMYFUNCTION("""COMPUTED_VALUE"""),"Students are sometimes less involved/engaged (leave the class in between)")</f>
        <v>Students are sometimes less involved/engaged (leave the class in between)</v>
      </c>
      <c r="L50" s="2">
        <f>IFERROR(__xludf.DUMMYFUNCTION("""COMPUTED_VALUE"""),3.0)</f>
        <v>3</v>
      </c>
      <c r="M50" s="2" t="str">
        <f>IFERROR(__xludf.DUMMYFUNCTION("""COMPUTED_VALUE"""),"Offline")</f>
        <v>Offline</v>
      </c>
      <c r="N50" s="2" t="str">
        <f>IFERROR(__xludf.DUMMYFUNCTION("""COMPUTED_VALUE"""),"Compulsion due to pandemic")</f>
        <v>Compulsion due to pandemic</v>
      </c>
      <c r="O50" s="2" t="str">
        <f>IFERROR(__xludf.DUMMYFUNCTION("""COMPUTED_VALUE"""),"Yes")</f>
        <v>Yes</v>
      </c>
      <c r="P50" s="2" t="str">
        <f>IFERROR(__xludf.DUMMYFUNCTION("""COMPUTED_VALUE"""),"Yes")</f>
        <v>Yes</v>
      </c>
      <c r="Q50" s="2" t="str">
        <f>IFERROR(__xludf.DUMMYFUNCTION("""COMPUTED_VALUE"""),"Yes")</f>
        <v>Yes</v>
      </c>
      <c r="R50" s="2" t="str">
        <f>IFERROR(__xludf.DUMMYFUNCTION("""COMPUTED_VALUE"""),"Yes")</f>
        <v>Yes</v>
      </c>
      <c r="S50" s="2" t="str">
        <f>IFERROR(__xludf.DUMMYFUNCTION("""COMPUTED_VALUE"""),"Yes")</f>
        <v>Yes</v>
      </c>
      <c r="T50" s="2" t="str">
        <f>IFERROR(__xludf.DUMMYFUNCTION("""COMPUTED_VALUE"""),"Online")</f>
        <v>Online</v>
      </c>
      <c r="U50" s="2" t="str">
        <f>IFERROR(__xludf.DUMMYFUNCTION("""COMPUTED_VALUE"""),"No")</f>
        <v>No</v>
      </c>
      <c r="V50" s="2" t="str">
        <f>IFERROR(__xludf.DUMMYFUNCTION("""COMPUTED_VALUE"""),"For now no ")</f>
        <v>For now no </v>
      </c>
      <c r="W50" s="2"/>
      <c r="X50" s="2" t="str">
        <f>IFERROR(__xludf.DUMMYFUNCTION("""COMPUTED_VALUE"""),"No")</f>
        <v>No</v>
      </c>
      <c r="Y50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50" s="2" t="str">
        <f>IFERROR(__xludf.DUMMYFUNCTION("""COMPUTED_VALUE"""),"Meditation ")</f>
        <v>Meditation </v>
      </c>
      <c r="AA50" s="2" t="str">
        <f>IFERROR(__xludf.DUMMYFUNCTION("""COMPUTED_VALUE"""),"None")</f>
        <v>None</v>
      </c>
      <c r="AB50" s="2" t="str">
        <f>IFERROR(__xludf.DUMMYFUNCTION("""COMPUTED_VALUE"""),"Mild: Symptoms effectively managed at home")</f>
        <v>Mild: Symptoms effectively managed at home</v>
      </c>
      <c r="AC50" s="2" t="str">
        <f>IFERROR(__xludf.DUMMYFUNCTION("""COMPUTED_VALUE"""),"First Dose")</f>
        <v>First Dose</v>
      </c>
    </row>
    <row r="51">
      <c r="A51" s="1">
        <f>IFERROR(__xludf.DUMMYFUNCTION("""COMPUTED_VALUE"""),44496.49129508102)</f>
        <v>44496.4913</v>
      </c>
      <c r="B51" s="2" t="str">
        <f>IFERROR(__xludf.DUMMYFUNCTION("""COMPUTED_VALUE"""),"ifa6338@gmail.com")</f>
        <v>ifa6338@gmail.com</v>
      </c>
      <c r="C51" s="2" t="str">
        <f>IFERROR(__xludf.DUMMYFUNCTION("""COMPUTED_VALUE"""),"Ifa")</f>
        <v>Ifa</v>
      </c>
      <c r="D51" s="2" t="str">
        <f>IFERROR(__xludf.DUMMYFUNCTION("""COMPUTED_VALUE"""),"III Year")</f>
        <v>III Year</v>
      </c>
      <c r="E51" s="2" t="str">
        <f>IFERROR(__xludf.DUMMYFUNCTION("""COMPUTED_VALUE"""),"B.A. (Hons) Political Science")</f>
        <v>B.A. (Hons) Political Science</v>
      </c>
      <c r="F51" s="2" t="str">
        <f>IFERROR(__xludf.DUMMYFUNCTION("""COMPUTED_VALUE"""),"19/1429")</f>
        <v>19/1429</v>
      </c>
      <c r="G51" s="2">
        <f>IFERROR(__xludf.DUMMYFUNCTION("""COMPUTED_VALUE"""),9.310004131E9)</f>
        <v>9310004131</v>
      </c>
      <c r="H51" s="2" t="str">
        <f>IFERROR(__xludf.DUMMYFUNCTION("""COMPUTED_VALUE"""),"Kiran Tripathi")</f>
        <v>Kiran Tripathi</v>
      </c>
      <c r="I51" s="2" t="str">
        <f>IFERROR(__xludf.DUMMYFUNCTION("""COMPUTED_VALUE"""),"3-4 hours")</f>
        <v>3-4 hours</v>
      </c>
      <c r="J51" s="2" t="str">
        <f>IFERROR(__xludf.DUMMYFUNCTION("""COMPUTED_VALUE"""),"Time saved in travelling")</f>
        <v>Time saved in travelling</v>
      </c>
      <c r="K51" s="2" t="str">
        <f>IFERROR(__xludf.DUMMYFUNCTION("""COMPUTED_VALUE"""),"Students are sometimes less involved/engaged (leave the class in between)")</f>
        <v>Students are sometimes less involved/engaged (leave the class in between)</v>
      </c>
      <c r="L51" s="2">
        <f>IFERROR(__xludf.DUMMYFUNCTION("""COMPUTED_VALUE"""),9.0)</f>
        <v>9</v>
      </c>
      <c r="M51" s="2" t="str">
        <f>IFERROR(__xludf.DUMMYFUNCTION("""COMPUTED_VALUE"""),"Online")</f>
        <v>Online</v>
      </c>
      <c r="N51" s="2" t="str">
        <f>IFERROR(__xludf.DUMMYFUNCTION("""COMPUTED_VALUE"""),"Satisfactory")</f>
        <v>Satisfactory</v>
      </c>
      <c r="O51" s="2" t="str">
        <f>IFERROR(__xludf.DUMMYFUNCTION("""COMPUTED_VALUE"""),"Yes")</f>
        <v>Yes</v>
      </c>
      <c r="P51" s="2" t="str">
        <f>IFERROR(__xludf.DUMMYFUNCTION("""COMPUTED_VALUE"""),"Yes")</f>
        <v>Yes</v>
      </c>
      <c r="Q51" s="2" t="str">
        <f>IFERROR(__xludf.DUMMYFUNCTION("""COMPUTED_VALUE"""),"Yes")</f>
        <v>Yes</v>
      </c>
      <c r="R51" s="2" t="str">
        <f>IFERROR(__xludf.DUMMYFUNCTION("""COMPUTED_VALUE"""),"Yes")</f>
        <v>Yes</v>
      </c>
      <c r="S51" s="2" t="str">
        <f>IFERROR(__xludf.DUMMYFUNCTION("""COMPUTED_VALUE"""),"Yes")</f>
        <v>Yes</v>
      </c>
      <c r="T51" s="2" t="str">
        <f>IFERROR(__xludf.DUMMYFUNCTION("""COMPUTED_VALUE"""),"Online")</f>
        <v>Online</v>
      </c>
      <c r="U51" s="2" t="str">
        <f>IFERROR(__xludf.DUMMYFUNCTION("""COMPUTED_VALUE"""),"No")</f>
        <v>No</v>
      </c>
      <c r="V51" s="2" t="str">
        <f>IFERROR(__xludf.DUMMYFUNCTION("""COMPUTED_VALUE"""),"Yes")</f>
        <v>Yes</v>
      </c>
      <c r="W51" s="2" t="str">
        <f>IFERROR(__xludf.DUMMYFUNCTION("""COMPUTED_VALUE"""),"Nothing")</f>
        <v>Nothing</v>
      </c>
      <c r="X51" s="2" t="str">
        <f>IFERROR(__xludf.DUMMYFUNCTION("""COMPUTED_VALUE"""),"Yes")</f>
        <v>Yes</v>
      </c>
      <c r="Y51" s="2" t="str">
        <f>IFERROR(__xludf.DUMMYFUNCTION("""COMPUTED_VALUE"""),"None")</f>
        <v>None</v>
      </c>
      <c r="Z51" s="2"/>
      <c r="AA51" s="2" t="str">
        <f>IFERROR(__xludf.DUMMYFUNCTION("""COMPUTED_VALUE"""),"None")</f>
        <v>None</v>
      </c>
      <c r="AB51" s="2" t="str">
        <f>IFERROR(__xludf.DUMMYFUNCTION("""COMPUTED_VALUE"""),"None")</f>
        <v>None</v>
      </c>
      <c r="AC51" s="2" t="str">
        <f>IFERROR(__xludf.DUMMYFUNCTION("""COMPUTED_VALUE"""),"Second Dose")</f>
        <v>Second Dose</v>
      </c>
    </row>
    <row r="52">
      <c r="A52" s="1">
        <f>IFERROR(__xludf.DUMMYFUNCTION("""COMPUTED_VALUE"""),44496.49157908564)</f>
        <v>44496.49158</v>
      </c>
      <c r="B52" s="2" t="str">
        <f>IFERROR(__xludf.DUMMYFUNCTION("""COMPUTED_VALUE"""),"sh813407@gmail.com")</f>
        <v>sh813407@gmail.com</v>
      </c>
      <c r="C52" s="2" t="str">
        <f>IFERROR(__xludf.DUMMYFUNCTION("""COMPUTED_VALUE"""),"Shweta Gupta ")</f>
        <v>Shweta Gupta </v>
      </c>
      <c r="D52" s="2" t="str">
        <f>IFERROR(__xludf.DUMMYFUNCTION("""COMPUTED_VALUE"""),"III Year")</f>
        <v>III Year</v>
      </c>
      <c r="E52" s="2" t="str">
        <f>IFERROR(__xludf.DUMMYFUNCTION("""COMPUTED_VALUE"""),"B.A. (Hons) Political Science")</f>
        <v>B.A. (Hons) Political Science</v>
      </c>
      <c r="F52" s="2" t="str">
        <f>IFERROR(__xludf.DUMMYFUNCTION("""COMPUTED_VALUE"""),"19 /0348 ")</f>
        <v>19 /0348 </v>
      </c>
      <c r="G52" s="2">
        <f>IFERROR(__xludf.DUMMYFUNCTION("""COMPUTED_VALUE"""),8.882842405E9)</f>
        <v>8882842405</v>
      </c>
      <c r="H52" s="2" t="str">
        <f>IFERROR(__xludf.DUMMYFUNCTION("""COMPUTED_VALUE"""),"Kiran Tripathi ")</f>
        <v>Kiran Tripathi </v>
      </c>
      <c r="I52" s="2" t="str">
        <f>IFERROR(__xludf.DUMMYFUNCTION("""COMPUTED_VALUE"""),"3-4 hours")</f>
        <v>3-4 hours</v>
      </c>
      <c r="J52" s="2" t="str">
        <f>IFERROR(__xludf.DUMMYFUNCTION("""COMPUTED_VALUE"""),"Time saved in travelling, Other")</f>
        <v>Time saved in travelling, Other</v>
      </c>
      <c r="K52" s="2" t="str">
        <f>IFERROR(__xludf.DUMMYFUNCTION("""COMPUTED_VALUE"""),"Network related disruptions")</f>
        <v>Network related disruptions</v>
      </c>
      <c r="L52" s="2">
        <f>IFERROR(__xludf.DUMMYFUNCTION("""COMPUTED_VALUE"""),8.0)</f>
        <v>8</v>
      </c>
      <c r="M52" s="2" t="str">
        <f>IFERROR(__xludf.DUMMYFUNCTION("""COMPUTED_VALUE"""),"Blended Learning (both)")</f>
        <v>Blended Learning (both)</v>
      </c>
      <c r="N52" s="2" t="str">
        <f>IFERROR(__xludf.DUMMYFUNCTION("""COMPUTED_VALUE"""),"Compulsion due to pandemic")</f>
        <v>Compulsion due to pandemic</v>
      </c>
      <c r="O52" s="2" t="str">
        <f>IFERROR(__xludf.DUMMYFUNCTION("""COMPUTED_VALUE"""),"Yes")</f>
        <v>Yes</v>
      </c>
      <c r="P52" s="2" t="str">
        <f>IFERROR(__xludf.DUMMYFUNCTION("""COMPUTED_VALUE"""),"Yes")</f>
        <v>Yes</v>
      </c>
      <c r="Q52" s="2" t="str">
        <f>IFERROR(__xludf.DUMMYFUNCTION("""COMPUTED_VALUE"""),"Yes")</f>
        <v>Yes</v>
      </c>
      <c r="R52" s="2" t="str">
        <f>IFERROR(__xludf.DUMMYFUNCTION("""COMPUTED_VALUE"""),"Yes")</f>
        <v>Yes</v>
      </c>
      <c r="S52" s="2" t="str">
        <f>IFERROR(__xludf.DUMMYFUNCTION("""COMPUTED_VALUE"""),"No")</f>
        <v>No</v>
      </c>
      <c r="T52" s="2" t="str">
        <f>IFERROR(__xludf.DUMMYFUNCTION("""COMPUTED_VALUE"""),"Online")</f>
        <v>Online</v>
      </c>
      <c r="U52" s="2" t="str">
        <f>IFERROR(__xludf.DUMMYFUNCTION("""COMPUTED_VALUE"""),"No")</f>
        <v>No</v>
      </c>
      <c r="V52" s="2" t="str">
        <f>IFERROR(__xludf.DUMMYFUNCTION("""COMPUTED_VALUE"""),"Personality development program ")</f>
        <v>Personality development program </v>
      </c>
      <c r="W52" s="2" t="str">
        <f>IFERROR(__xludf.DUMMYFUNCTION("""COMPUTED_VALUE"""),"Giving answers")</f>
        <v>Giving answers</v>
      </c>
      <c r="X52" s="2" t="str">
        <f>IFERROR(__xludf.DUMMYFUNCTION("""COMPUTED_VALUE"""),"Sometimes ")</f>
        <v>Sometimes </v>
      </c>
      <c r="Y52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52" s="2" t="str">
        <f>IFERROR(__xludf.DUMMYFUNCTION("""COMPUTED_VALUE"""),"Tension ")</f>
        <v>Tension </v>
      </c>
      <c r="AA52" s="2" t="str">
        <f>IFERROR(__xludf.DUMMYFUNCTION("""COMPUTED_VALUE"""),"None")</f>
        <v>None</v>
      </c>
      <c r="AB52" s="2"/>
      <c r="AC52" s="2" t="str">
        <f>IFERROR(__xludf.DUMMYFUNCTION("""COMPUTED_VALUE"""),"First Dose")</f>
        <v>First Dose</v>
      </c>
    </row>
    <row r="53">
      <c r="A53" s="1">
        <f>IFERROR(__xludf.DUMMYFUNCTION("""COMPUTED_VALUE"""),44496.491730671296)</f>
        <v>44496.49173</v>
      </c>
      <c r="B53" s="2" t="str">
        <f>IFERROR(__xludf.DUMMYFUNCTION("""COMPUTED_VALUE"""),"Ujalabhartiya004@gmail.com")</f>
        <v>Ujalabhartiya004@gmail.com</v>
      </c>
      <c r="C53" s="2" t="str">
        <f>IFERROR(__xludf.DUMMYFUNCTION("""COMPUTED_VALUE"""),"Ujala Bhartiya ")</f>
        <v>Ujala Bhartiya </v>
      </c>
      <c r="D53" s="2" t="str">
        <f>IFERROR(__xludf.DUMMYFUNCTION("""COMPUTED_VALUE"""),"III Year")</f>
        <v>III Year</v>
      </c>
      <c r="E53" s="2" t="str">
        <f>IFERROR(__xludf.DUMMYFUNCTION("""COMPUTED_VALUE"""),"B.A. (Hons) Political Science")</f>
        <v>B.A. (Hons) Political Science</v>
      </c>
      <c r="F53" s="2" t="str">
        <f>IFERROR(__xludf.DUMMYFUNCTION("""COMPUTED_VALUE"""),"19/0352")</f>
        <v>19/0352</v>
      </c>
      <c r="G53" s="2">
        <f>IFERROR(__xludf.DUMMYFUNCTION("""COMPUTED_VALUE"""),9.958759973E9)</f>
        <v>9958759973</v>
      </c>
      <c r="H53" s="2"/>
      <c r="I53" s="2" t="str">
        <f>IFERROR(__xludf.DUMMYFUNCTION("""COMPUTED_VALUE"""),"More than 5 hours")</f>
        <v>More than 5 hours</v>
      </c>
      <c r="J53" s="2" t="str">
        <f>IFERROR(__xludf.DUMMYFUNCTION("""COMPUTED_VALUE"""),"Easy access to online study material")</f>
        <v>Easy access to online study material</v>
      </c>
      <c r="K53" s="2" t="str">
        <f>IFERROR(__xludf.DUMMYFUNCTION("""COMPUTED_VALUE"""),"Network related disruptions")</f>
        <v>Network related disruptions</v>
      </c>
      <c r="L53" s="2">
        <f>IFERROR(__xludf.DUMMYFUNCTION("""COMPUTED_VALUE"""),5.0)</f>
        <v>5</v>
      </c>
      <c r="M53" s="2" t="str">
        <f>IFERROR(__xludf.DUMMYFUNCTION("""COMPUTED_VALUE"""),"Offline")</f>
        <v>Offline</v>
      </c>
      <c r="N53" s="2" t="str">
        <f>IFERROR(__xludf.DUMMYFUNCTION("""COMPUTED_VALUE"""),"Not Satisfactory")</f>
        <v>Not Satisfactory</v>
      </c>
      <c r="O53" s="2" t="str">
        <f>IFERROR(__xludf.DUMMYFUNCTION("""COMPUTED_VALUE"""),"Yes")</f>
        <v>Yes</v>
      </c>
      <c r="P53" s="2" t="str">
        <f>IFERROR(__xludf.DUMMYFUNCTION("""COMPUTED_VALUE"""),"No")</f>
        <v>No</v>
      </c>
      <c r="Q53" s="2" t="str">
        <f>IFERROR(__xludf.DUMMYFUNCTION("""COMPUTED_VALUE"""),"No")</f>
        <v>No</v>
      </c>
      <c r="R53" s="2" t="str">
        <f>IFERROR(__xludf.DUMMYFUNCTION("""COMPUTED_VALUE"""),"No")</f>
        <v>No</v>
      </c>
      <c r="S53" s="2" t="str">
        <f>IFERROR(__xludf.DUMMYFUNCTION("""COMPUTED_VALUE"""),"No")</f>
        <v>No</v>
      </c>
      <c r="T53" s="2" t="str">
        <f>IFERROR(__xludf.DUMMYFUNCTION("""COMPUTED_VALUE"""),"Offline")</f>
        <v>Offline</v>
      </c>
      <c r="U53" s="2" t="str">
        <f>IFERROR(__xludf.DUMMYFUNCTION("""COMPUTED_VALUE"""),"No")</f>
        <v>No</v>
      </c>
      <c r="V53" s="2" t="str">
        <f>IFERROR(__xludf.DUMMYFUNCTION("""COMPUTED_VALUE"""),"Emotional support ")</f>
        <v>Emotional support </v>
      </c>
      <c r="W53" s="2" t="str">
        <f>IFERROR(__xludf.DUMMYFUNCTION("""COMPUTED_VALUE"""),"I want how to overcome from depression ")</f>
        <v>I want how to overcome from depression </v>
      </c>
      <c r="X53" s="2" t="str">
        <f>IFERROR(__xludf.DUMMYFUNCTION("""COMPUTED_VALUE"""),"I need guidance in both")</f>
        <v>I need guidance in both</v>
      </c>
      <c r="Y53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53" s="2" t="str">
        <f>IFERROR(__xludf.DUMMYFUNCTION("""COMPUTED_VALUE"""),"I'm depressed ")</f>
        <v>I'm depressed </v>
      </c>
      <c r="AA53" s="2" t="str">
        <f>IFERROR(__xludf.DUMMYFUNCTION("""COMPUTED_VALUE"""),"Severe: Family members frequently short-tempered with one another and adults in the home throwing things at one another, and/or")</f>
        <v>Severe: Family members frequently short-tempered with one another and adults in the home throwing things at one another, and/or</v>
      </c>
      <c r="AB53" s="2" t="str">
        <f>IFERROR(__xludf.DUMMYFUNCTION("""COMPUTED_VALUE"""),"None")</f>
        <v>None</v>
      </c>
      <c r="AC53" s="2" t="str">
        <f>IFERROR(__xludf.DUMMYFUNCTION("""COMPUTED_VALUE"""),"Second Dose")</f>
        <v>Second Dose</v>
      </c>
    </row>
    <row r="54">
      <c r="A54" s="1">
        <f>IFERROR(__xludf.DUMMYFUNCTION("""COMPUTED_VALUE"""),44496.49173980324)</f>
        <v>44496.49174</v>
      </c>
      <c r="B54" s="2" t="str">
        <f>IFERROR(__xludf.DUMMYFUNCTION("""COMPUTED_VALUE"""),"pc878753@gmail.com")</f>
        <v>pc878753@gmail.com</v>
      </c>
      <c r="C54" s="2" t="str">
        <f>IFERROR(__xludf.DUMMYFUNCTION("""COMPUTED_VALUE"""),"Priya")</f>
        <v>Priya</v>
      </c>
      <c r="D54" s="2" t="str">
        <f>IFERROR(__xludf.DUMMYFUNCTION("""COMPUTED_VALUE"""),"III Year")</f>
        <v>III Year</v>
      </c>
      <c r="E54" s="2" t="str">
        <f>IFERROR(__xludf.DUMMYFUNCTION("""COMPUTED_VALUE"""),"B.A. (Hons) Political Science")</f>
        <v>B.A. (Hons) Political Science</v>
      </c>
      <c r="F54" s="2" t="str">
        <f>IFERROR(__xludf.DUMMYFUNCTION("""COMPUTED_VALUE"""),"19/1003")</f>
        <v>19/1003</v>
      </c>
      <c r="G54" s="2">
        <f>IFERROR(__xludf.DUMMYFUNCTION("""COMPUTED_VALUE"""),8.368067596E9)</f>
        <v>8368067596</v>
      </c>
      <c r="H54" s="2" t="str">
        <f>IFERROR(__xludf.DUMMYFUNCTION("""COMPUTED_VALUE"""),"Kiran Tripathi")</f>
        <v>Kiran Tripathi</v>
      </c>
      <c r="I54" s="2" t="str">
        <f>IFERROR(__xludf.DUMMYFUNCTION("""COMPUTED_VALUE"""),"4-5 hours")</f>
        <v>4-5 hours</v>
      </c>
      <c r="J54" s="2" t="str">
        <f>IFERROR(__xludf.DUMMYFUNCTION("""COMPUTED_VALUE"""),"Time saved in travelling, Convenience to outstation students")</f>
        <v>Time saved in travelling, Convenience to outstation students</v>
      </c>
      <c r="K54" s="2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L54" s="2">
        <f>IFERROR(__xludf.DUMMYFUNCTION("""COMPUTED_VALUE"""),7.0)</f>
        <v>7</v>
      </c>
      <c r="M54" s="2" t="str">
        <f>IFERROR(__xludf.DUMMYFUNCTION("""COMPUTED_VALUE"""),"Offline")</f>
        <v>Offline</v>
      </c>
      <c r="N54" s="2" t="str">
        <f>IFERROR(__xludf.DUMMYFUNCTION("""COMPUTED_VALUE"""),"Compulsion due to pandemic")</f>
        <v>Compulsion due to pandemic</v>
      </c>
      <c r="O54" s="2" t="str">
        <f>IFERROR(__xludf.DUMMYFUNCTION("""COMPUTED_VALUE"""),"Yes")</f>
        <v>Yes</v>
      </c>
      <c r="P54" s="2" t="str">
        <f>IFERROR(__xludf.DUMMYFUNCTION("""COMPUTED_VALUE"""),"Yes")</f>
        <v>Yes</v>
      </c>
      <c r="Q54" s="2" t="str">
        <f>IFERROR(__xludf.DUMMYFUNCTION("""COMPUTED_VALUE"""),"Yes")</f>
        <v>Yes</v>
      </c>
      <c r="R54" s="2" t="str">
        <f>IFERROR(__xludf.DUMMYFUNCTION("""COMPUTED_VALUE"""),"Yes")</f>
        <v>Yes</v>
      </c>
      <c r="S54" s="2" t="str">
        <f>IFERROR(__xludf.DUMMYFUNCTION("""COMPUTED_VALUE"""),"Yes")</f>
        <v>Yes</v>
      </c>
      <c r="T54" s="2" t="str">
        <f>IFERROR(__xludf.DUMMYFUNCTION("""COMPUTED_VALUE"""),"Offline")</f>
        <v>Offline</v>
      </c>
      <c r="U54" s="2" t="str">
        <f>IFERROR(__xludf.DUMMYFUNCTION("""COMPUTED_VALUE"""),"No")</f>
        <v>No</v>
      </c>
      <c r="V54" s="2" t="str">
        <f>IFERROR(__xludf.DUMMYFUNCTION("""COMPUTED_VALUE"""),"Yes")</f>
        <v>Yes</v>
      </c>
      <c r="W54" s="2" t="str">
        <f>IFERROR(__xludf.DUMMYFUNCTION("""COMPUTED_VALUE"""),"Some knowledge")</f>
        <v>Some knowledge</v>
      </c>
      <c r="X54" s="2" t="str">
        <f>IFERROR(__xludf.DUMMYFUNCTION("""COMPUTED_VALUE"""),"No")</f>
        <v>No</v>
      </c>
      <c r="Y54" s="2" t="str">
        <f>IFERROR(__xludf.DUMMYFUNCTION("""COMPUTED_VALUE"""),"None")</f>
        <v>None</v>
      </c>
      <c r="Z54" s="2" t="str">
        <f>IFERROR(__xludf.DUMMYFUNCTION("""COMPUTED_VALUE"""),"None")</f>
        <v>None</v>
      </c>
      <c r="AA54" s="2" t="str">
        <f>IFERROR(__xludf.DUMMYFUNCTION("""COMPUTED_VALUE"""),"None")</f>
        <v>None</v>
      </c>
      <c r="AB54" s="2" t="str">
        <f>IFERROR(__xludf.DUMMYFUNCTION("""COMPUTED_VALUE"""),"None")</f>
        <v>None</v>
      </c>
      <c r="AC54" s="2" t="str">
        <f>IFERROR(__xludf.DUMMYFUNCTION("""COMPUTED_VALUE"""),"Second Dose")</f>
        <v>Second Dose</v>
      </c>
    </row>
    <row r="55">
      <c r="A55" s="1">
        <f>IFERROR(__xludf.DUMMYFUNCTION("""COMPUTED_VALUE"""),44496.491879814814)</f>
        <v>44496.49188</v>
      </c>
      <c r="B55" s="2" t="str">
        <f>IFERROR(__xludf.DUMMYFUNCTION("""COMPUTED_VALUE"""),"dalalsahil950@gmail.com")</f>
        <v>dalalsahil950@gmail.com</v>
      </c>
      <c r="C55" s="2" t="str">
        <f>IFERROR(__xludf.DUMMYFUNCTION("""COMPUTED_VALUE"""),"Sangeeta")</f>
        <v>Sangeeta</v>
      </c>
      <c r="D55" s="2" t="str">
        <f>IFERROR(__xludf.DUMMYFUNCTION("""COMPUTED_VALUE"""),"III Year")</f>
        <v>III Year</v>
      </c>
      <c r="E55" s="2" t="str">
        <f>IFERROR(__xludf.DUMMYFUNCTION("""COMPUTED_VALUE"""),"B.A. (Hons) Political Science")</f>
        <v>B.A. (Hons) Political Science</v>
      </c>
      <c r="F55" s="2" t="str">
        <f>IFERROR(__xludf.DUMMYFUNCTION("""COMPUTED_VALUE"""),"19/0271")</f>
        <v>19/0271</v>
      </c>
      <c r="G55" s="2">
        <f>IFERROR(__xludf.DUMMYFUNCTION("""COMPUTED_VALUE"""),8.30783423E9)</f>
        <v>8307834230</v>
      </c>
      <c r="H55" s="2" t="str">
        <f>IFERROR(__xludf.DUMMYFUNCTION("""COMPUTED_VALUE"""),"Kiran   Tripathi")</f>
        <v>Kiran   Tripathi</v>
      </c>
      <c r="I55" s="2" t="str">
        <f>IFERROR(__xludf.DUMMYFUNCTION("""COMPUTED_VALUE"""),"4-5 hours")</f>
        <v>4-5 hours</v>
      </c>
      <c r="J55" s="2" t="str">
        <f>IFERROR(__xludf.DUMMYFUNCTION("""COMPUTED_VALUE"""),"Time saved in travelling")</f>
        <v>Time saved in travelling</v>
      </c>
      <c r="K55" s="2" t="str">
        <f>IFERROR(__xludf.DUMMYFUNCTION("""COMPUTED_VALUE"""),"Network related disruptions")</f>
        <v>Network related disruptions</v>
      </c>
      <c r="L55" s="2">
        <f>IFERROR(__xludf.DUMMYFUNCTION("""COMPUTED_VALUE"""),9.0)</f>
        <v>9</v>
      </c>
      <c r="M55" s="2" t="str">
        <f>IFERROR(__xludf.DUMMYFUNCTION("""COMPUTED_VALUE"""),"Offline")</f>
        <v>Offline</v>
      </c>
      <c r="N55" s="2" t="str">
        <f>IFERROR(__xludf.DUMMYFUNCTION("""COMPUTED_VALUE"""),"Satisfactory")</f>
        <v>Satisfactory</v>
      </c>
      <c r="O55" s="2" t="str">
        <f>IFERROR(__xludf.DUMMYFUNCTION("""COMPUTED_VALUE"""),"No")</f>
        <v>No</v>
      </c>
      <c r="P55" s="2" t="str">
        <f>IFERROR(__xludf.DUMMYFUNCTION("""COMPUTED_VALUE"""),"Yes")</f>
        <v>Yes</v>
      </c>
      <c r="Q55" s="2" t="str">
        <f>IFERROR(__xludf.DUMMYFUNCTION("""COMPUTED_VALUE"""),"Yes")</f>
        <v>Yes</v>
      </c>
      <c r="R55" s="2" t="str">
        <f>IFERROR(__xludf.DUMMYFUNCTION("""COMPUTED_VALUE"""),"Yes")</f>
        <v>Yes</v>
      </c>
      <c r="S55" s="2" t="str">
        <f>IFERROR(__xludf.DUMMYFUNCTION("""COMPUTED_VALUE"""),"Yes")</f>
        <v>Yes</v>
      </c>
      <c r="T55" s="2" t="str">
        <f>IFERROR(__xludf.DUMMYFUNCTION("""COMPUTED_VALUE"""),"Offline")</f>
        <v>Offline</v>
      </c>
      <c r="U55" s="2" t="str">
        <f>IFERROR(__xludf.DUMMYFUNCTION("""COMPUTED_VALUE"""),"No")</f>
        <v>No</v>
      </c>
      <c r="V55" s="2" t="str">
        <f>IFERROR(__xludf.DUMMYFUNCTION("""COMPUTED_VALUE"""),"No")</f>
        <v>No</v>
      </c>
      <c r="W55" s="2" t="str">
        <f>IFERROR(__xludf.DUMMYFUNCTION("""COMPUTED_VALUE"""),"Decussion on teacher with students in any problem. ")</f>
        <v>Decussion on teacher with students in any problem. </v>
      </c>
      <c r="X55" s="2" t="str">
        <f>IFERROR(__xludf.DUMMYFUNCTION("""COMPUTED_VALUE"""),"No")</f>
        <v>No</v>
      </c>
      <c r="Y55" s="2" t="str">
        <f>IFERROR(__xludf.DUMMYFUNCTION("""COMPUTED_VALUE"""),"None")</f>
        <v>None</v>
      </c>
      <c r="Z55" s="2" t="str">
        <f>IFERROR(__xludf.DUMMYFUNCTION("""COMPUTED_VALUE"""),"No")</f>
        <v>No</v>
      </c>
      <c r="AA55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55" s="2" t="str">
        <f>IFERROR(__xludf.DUMMYFUNCTION("""COMPUTED_VALUE"""),"None")</f>
        <v>None</v>
      </c>
      <c r="AC55" s="2" t="str">
        <f>IFERROR(__xludf.DUMMYFUNCTION("""COMPUTED_VALUE"""),"Second Dose")</f>
        <v>Second Dose</v>
      </c>
    </row>
    <row r="56">
      <c r="A56" s="1">
        <f>IFERROR(__xludf.DUMMYFUNCTION("""COMPUTED_VALUE"""),44496.492501851855)</f>
        <v>44496.4925</v>
      </c>
      <c r="B56" s="2" t="str">
        <f>IFERROR(__xludf.DUMMYFUNCTION("""COMPUTED_VALUE"""),"reemajebisow159@gmail.com")</f>
        <v>reemajebisow159@gmail.com</v>
      </c>
      <c r="C56" s="2" t="str">
        <f>IFERROR(__xludf.DUMMYFUNCTION("""COMPUTED_VALUE"""),"Reema Jebisow")</f>
        <v>Reema Jebisow</v>
      </c>
      <c r="D56" s="2" t="str">
        <f>IFERROR(__xludf.DUMMYFUNCTION("""COMPUTED_VALUE"""),"III Year")</f>
        <v>III Year</v>
      </c>
      <c r="E56" s="2" t="str">
        <f>IFERROR(__xludf.DUMMYFUNCTION("""COMPUTED_VALUE"""),"B.A. (Hons) Political Science")</f>
        <v>B.A. (Hons) Political Science</v>
      </c>
      <c r="F56" s="2" t="str">
        <f>IFERROR(__xludf.DUMMYFUNCTION("""COMPUTED_VALUE"""),"19/1900")</f>
        <v>19/1900</v>
      </c>
      <c r="G56" s="2">
        <f>IFERROR(__xludf.DUMMYFUNCTION("""COMPUTED_VALUE"""),7.62996527E9)</f>
        <v>7629965270</v>
      </c>
      <c r="H56" s="2" t="str">
        <f>IFERROR(__xludf.DUMMYFUNCTION("""COMPUTED_VALUE"""),"Kiran Tripathi ")</f>
        <v>Kiran Tripathi </v>
      </c>
      <c r="I56" s="2" t="str">
        <f>IFERROR(__xludf.DUMMYFUNCTION("""COMPUTED_VALUE"""),"More than 5 hours")</f>
        <v>More than 5 hours</v>
      </c>
      <c r="J56" s="2" t="str">
        <f>IFERROR(__xludf.DUMMYFUNCTION("""COMPUTED_VALUE"""),"Convenience to outstation students")</f>
        <v>Convenience to outstation students</v>
      </c>
      <c r="K56" s="2" t="str">
        <f>IFERROR(__xludf.DUMMYFUNCTION("""COMPUTED_VALUE"""),"Lack of physical interaction and personal touch ‘")</f>
        <v>Lack of physical interaction and personal touch ‘</v>
      </c>
      <c r="L56" s="2">
        <f>IFERROR(__xludf.DUMMYFUNCTION("""COMPUTED_VALUE"""),6.0)</f>
        <v>6</v>
      </c>
      <c r="M56" s="2" t="str">
        <f>IFERROR(__xludf.DUMMYFUNCTION("""COMPUTED_VALUE"""),"Blended Learning (both)")</f>
        <v>Blended Learning (both)</v>
      </c>
      <c r="N56" s="2" t="str">
        <f>IFERROR(__xludf.DUMMYFUNCTION("""COMPUTED_VALUE"""),"Compulsion due to pandemic")</f>
        <v>Compulsion due to pandemic</v>
      </c>
      <c r="O56" s="2" t="str">
        <f>IFERROR(__xludf.DUMMYFUNCTION("""COMPUTED_VALUE"""),"Yes")</f>
        <v>Yes</v>
      </c>
      <c r="P56" s="2" t="str">
        <f>IFERROR(__xludf.DUMMYFUNCTION("""COMPUTED_VALUE"""),"Yes")</f>
        <v>Yes</v>
      </c>
      <c r="Q56" s="2" t="str">
        <f>IFERROR(__xludf.DUMMYFUNCTION("""COMPUTED_VALUE"""),"No")</f>
        <v>No</v>
      </c>
      <c r="R56" s="2" t="str">
        <f>IFERROR(__xludf.DUMMYFUNCTION("""COMPUTED_VALUE"""),"Yes")</f>
        <v>Yes</v>
      </c>
      <c r="S56" s="2" t="str">
        <f>IFERROR(__xludf.DUMMYFUNCTION("""COMPUTED_VALUE"""),"Yes")</f>
        <v>Yes</v>
      </c>
      <c r="T56" s="2" t="str">
        <f>IFERROR(__xludf.DUMMYFUNCTION("""COMPUTED_VALUE"""),"Online")</f>
        <v>Online</v>
      </c>
      <c r="U56" s="2" t="str">
        <f>IFERROR(__xludf.DUMMYFUNCTION("""COMPUTED_VALUE"""),"No")</f>
        <v>No</v>
      </c>
      <c r="V56" s="2" t="str">
        <f>IFERROR(__xludf.DUMMYFUNCTION("""COMPUTED_VALUE"""),"No")</f>
        <v>No</v>
      </c>
      <c r="W56" s="2" t="str">
        <f>IFERROR(__xludf.DUMMYFUNCTION("""COMPUTED_VALUE"""),"Learn something new")</f>
        <v>Learn something new</v>
      </c>
      <c r="X56" s="2" t="str">
        <f>IFERROR(__xludf.DUMMYFUNCTION("""COMPUTED_VALUE"""),"No")</f>
        <v>No</v>
      </c>
      <c r="Y56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56" s="2" t="str">
        <f>IFERROR(__xludf.DUMMYFUNCTION("""COMPUTED_VALUE"""),"Spending times with my pets")</f>
        <v>Spending times with my pets</v>
      </c>
      <c r="AA56" s="2" t="str">
        <f>IFERROR(__xludf.DUMMYFUNCTION("""COMPUTED_VALUE"""),"None")</f>
        <v>None</v>
      </c>
      <c r="AB56" s="2" t="str">
        <f>IFERROR(__xludf.DUMMYFUNCTION("""COMPUTED_VALUE"""),"None")</f>
        <v>None</v>
      </c>
      <c r="AC56" s="2" t="str">
        <f>IFERROR(__xludf.DUMMYFUNCTION("""COMPUTED_VALUE"""),"Second Dose")</f>
        <v>Second Dose</v>
      </c>
    </row>
    <row r="57">
      <c r="A57" s="1">
        <f>IFERROR(__xludf.DUMMYFUNCTION("""COMPUTED_VALUE"""),44496.492527916664)</f>
        <v>44496.49253</v>
      </c>
      <c r="B57" s="2" t="str">
        <f>IFERROR(__xludf.DUMMYFUNCTION("""COMPUTED_VALUE"""),"aparajitayadav2001@gmail.com")</f>
        <v>aparajitayadav2001@gmail.com</v>
      </c>
      <c r="C57" s="2" t="str">
        <f>IFERROR(__xludf.DUMMYFUNCTION("""COMPUTED_VALUE"""),"Aparajita")</f>
        <v>Aparajita</v>
      </c>
      <c r="D57" s="2" t="str">
        <f>IFERROR(__xludf.DUMMYFUNCTION("""COMPUTED_VALUE"""),"III Year")</f>
        <v>III Year</v>
      </c>
      <c r="E57" s="2" t="str">
        <f>IFERROR(__xludf.DUMMYFUNCTION("""COMPUTED_VALUE"""),"B.A. (Hons) Political Science")</f>
        <v>B.A. (Hons) Political Science</v>
      </c>
      <c r="F57" s="2" t="str">
        <f>IFERROR(__xludf.DUMMYFUNCTION("""COMPUTED_VALUE"""),"19/0485")</f>
        <v>19/0485</v>
      </c>
      <c r="G57" s="2">
        <f>IFERROR(__xludf.DUMMYFUNCTION("""COMPUTED_VALUE"""),7.703818147E9)</f>
        <v>7703818147</v>
      </c>
      <c r="H57" s="2" t="str">
        <f>IFERROR(__xludf.DUMMYFUNCTION("""COMPUTED_VALUE"""),"Kiran Tripathi")</f>
        <v>Kiran Tripathi</v>
      </c>
      <c r="I57" s="2" t="str">
        <f>IFERROR(__xludf.DUMMYFUNCTION("""COMPUTED_VALUE"""),"More than 5 hours")</f>
        <v>More than 5 hours</v>
      </c>
      <c r="J57" s="2" t="str">
        <f>IFERROR(__xludf.DUMMYFUNCTION("""COMPUTED_VALUE"""),"Time saved in travelling")</f>
        <v>Time saved in travelling</v>
      </c>
      <c r="K57" s="2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L57" s="2">
        <f>IFERROR(__xludf.DUMMYFUNCTION("""COMPUTED_VALUE"""),7.0)</f>
        <v>7</v>
      </c>
      <c r="M57" s="2" t="str">
        <f>IFERROR(__xludf.DUMMYFUNCTION("""COMPUTED_VALUE"""),"Blended Learning (both)")</f>
        <v>Blended Learning (both)</v>
      </c>
      <c r="N57" s="2" t="str">
        <f>IFERROR(__xludf.DUMMYFUNCTION("""COMPUTED_VALUE"""),"Compulsion due to pandemic")</f>
        <v>Compulsion due to pandemic</v>
      </c>
      <c r="O57" s="2" t="str">
        <f>IFERROR(__xludf.DUMMYFUNCTION("""COMPUTED_VALUE"""),"Yes")</f>
        <v>Yes</v>
      </c>
      <c r="P57" s="2" t="str">
        <f>IFERROR(__xludf.DUMMYFUNCTION("""COMPUTED_VALUE"""),"Yes")</f>
        <v>Yes</v>
      </c>
      <c r="Q57" s="2" t="str">
        <f>IFERROR(__xludf.DUMMYFUNCTION("""COMPUTED_VALUE"""),"Yes")</f>
        <v>Yes</v>
      </c>
      <c r="R57" s="2" t="str">
        <f>IFERROR(__xludf.DUMMYFUNCTION("""COMPUTED_VALUE"""),"Yes")</f>
        <v>Yes</v>
      </c>
      <c r="S57" s="2" t="str">
        <f>IFERROR(__xludf.DUMMYFUNCTION("""COMPUTED_VALUE"""),"Yes")</f>
        <v>Yes</v>
      </c>
      <c r="T57" s="2" t="str">
        <f>IFERROR(__xludf.DUMMYFUNCTION("""COMPUTED_VALUE"""),"Online")</f>
        <v>Online</v>
      </c>
      <c r="U57" s="2" t="str">
        <f>IFERROR(__xludf.DUMMYFUNCTION("""COMPUTED_VALUE"""),"Yes")</f>
        <v>Yes</v>
      </c>
      <c r="V57" s="2"/>
      <c r="W57" s="2" t="str">
        <f>IFERROR(__xludf.DUMMYFUNCTION("""COMPUTED_VALUE"""),"Personality development")</f>
        <v>Personality development</v>
      </c>
      <c r="X57" s="2"/>
      <c r="Y57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57" s="2"/>
      <c r="AA57" s="2" t="str">
        <f>IFERROR(__xludf.DUMMYFUNCTION("""COMPUTED_VALUE"""),"None")</f>
        <v>None</v>
      </c>
      <c r="AB57" s="2" t="str">
        <f>IFERROR(__xludf.DUMMYFUNCTION("""COMPUTED_VALUE"""),"Moderate: Symptoms severe and require brief hospitalization")</f>
        <v>Moderate: Symptoms severe and require brief hospitalization</v>
      </c>
      <c r="AC57" s="2" t="str">
        <f>IFERROR(__xludf.DUMMYFUNCTION("""COMPUTED_VALUE"""),"Second Dose")</f>
        <v>Second Dose</v>
      </c>
    </row>
    <row r="58">
      <c r="A58" s="1">
        <f>IFERROR(__xludf.DUMMYFUNCTION("""COMPUTED_VALUE"""),44496.492567546295)</f>
        <v>44496.49257</v>
      </c>
      <c r="B58" s="2" t="str">
        <f>IFERROR(__xludf.DUMMYFUNCTION("""COMPUTED_VALUE"""),"ismatafreen73@gmail.com")</f>
        <v>ismatafreen73@gmail.com</v>
      </c>
      <c r="C58" s="2" t="str">
        <f>IFERROR(__xludf.DUMMYFUNCTION("""COMPUTED_VALUE"""),"Ismat Afreen")</f>
        <v>Ismat Afreen</v>
      </c>
      <c r="D58" s="2" t="str">
        <f>IFERROR(__xludf.DUMMYFUNCTION("""COMPUTED_VALUE"""),"III Year")</f>
        <v>III Year</v>
      </c>
      <c r="E58" s="2" t="str">
        <f>IFERROR(__xludf.DUMMYFUNCTION("""COMPUTED_VALUE"""),"B.A. (Hons) Political Science")</f>
        <v>B.A. (Hons) Political Science</v>
      </c>
      <c r="F58" s="2" t="str">
        <f>IFERROR(__xludf.DUMMYFUNCTION("""COMPUTED_VALUE"""),"19/0086")</f>
        <v>19/0086</v>
      </c>
      <c r="G58" s="2">
        <f>IFERROR(__xludf.DUMMYFUNCTION("""COMPUTED_VALUE"""),9.14252732E9)</f>
        <v>9142527320</v>
      </c>
      <c r="H58" s="2" t="str">
        <f>IFERROR(__xludf.DUMMYFUNCTION("""COMPUTED_VALUE"""),"kiran Tripathi")</f>
        <v>kiran Tripathi</v>
      </c>
      <c r="I58" s="2" t="str">
        <f>IFERROR(__xludf.DUMMYFUNCTION("""COMPUTED_VALUE"""),"4-5 hours")</f>
        <v>4-5 hours</v>
      </c>
      <c r="J58" s="2" t="str">
        <f>IFERROR(__xludf.DUMMYFUNCTION("""COMPUTED_VALUE"""),"Time saved in travelling")</f>
        <v>Time saved in travelling</v>
      </c>
      <c r="K58" s="2" t="str">
        <f>IFERROR(__xludf.DUMMYFUNCTION("""COMPUTED_VALUE"""),"Network related disruptions")</f>
        <v>Network related disruptions</v>
      </c>
      <c r="L58" s="2">
        <f>IFERROR(__xludf.DUMMYFUNCTION("""COMPUTED_VALUE"""),6.0)</f>
        <v>6</v>
      </c>
      <c r="M58" s="2" t="str">
        <f>IFERROR(__xludf.DUMMYFUNCTION("""COMPUTED_VALUE"""),"Offline")</f>
        <v>Offline</v>
      </c>
      <c r="N58" s="2" t="str">
        <f>IFERROR(__xludf.DUMMYFUNCTION("""COMPUTED_VALUE"""),"Satisfactory")</f>
        <v>Satisfactory</v>
      </c>
      <c r="O58" s="2" t="str">
        <f>IFERROR(__xludf.DUMMYFUNCTION("""COMPUTED_VALUE"""),"Yes")</f>
        <v>Yes</v>
      </c>
      <c r="P58" s="2" t="str">
        <f>IFERROR(__xludf.DUMMYFUNCTION("""COMPUTED_VALUE"""),"Yes")</f>
        <v>Yes</v>
      </c>
      <c r="Q58" s="2" t="str">
        <f>IFERROR(__xludf.DUMMYFUNCTION("""COMPUTED_VALUE"""),"Yes")</f>
        <v>Yes</v>
      </c>
      <c r="R58" s="2" t="str">
        <f>IFERROR(__xludf.DUMMYFUNCTION("""COMPUTED_VALUE"""),"Yes")</f>
        <v>Yes</v>
      </c>
      <c r="S58" s="2" t="str">
        <f>IFERROR(__xludf.DUMMYFUNCTION("""COMPUTED_VALUE"""),"Yes")</f>
        <v>Yes</v>
      </c>
      <c r="T58" s="2" t="str">
        <f>IFERROR(__xludf.DUMMYFUNCTION("""COMPUTED_VALUE"""),"Offline")</f>
        <v>Offline</v>
      </c>
      <c r="U58" s="2" t="str">
        <f>IFERROR(__xludf.DUMMYFUNCTION("""COMPUTED_VALUE"""),"No")</f>
        <v>No</v>
      </c>
      <c r="V58" s="2" t="str">
        <f>IFERROR(__xludf.DUMMYFUNCTION("""COMPUTED_VALUE"""),"yes")</f>
        <v>yes</v>
      </c>
      <c r="W58" s="2"/>
      <c r="X58" s="2" t="str">
        <f>IFERROR(__xludf.DUMMYFUNCTION("""COMPUTED_VALUE"""),"yes")</f>
        <v>yes</v>
      </c>
      <c r="Y58" s="2" t="str">
        <f>IFERROR(__xludf.DUMMYFUNCTION("""COMPUTED_VALUE"""),"None")</f>
        <v>None</v>
      </c>
      <c r="Z58" s="2"/>
      <c r="AA58" s="2" t="str">
        <f>IFERROR(__xludf.DUMMYFUNCTION("""COMPUTED_VALUE"""),"None")</f>
        <v>None</v>
      </c>
      <c r="AB58" s="2"/>
      <c r="AC58" s="2" t="str">
        <f>IFERROR(__xludf.DUMMYFUNCTION("""COMPUTED_VALUE"""),"First Dose")</f>
        <v>First Dose</v>
      </c>
    </row>
    <row r="59">
      <c r="A59" s="1">
        <f>IFERROR(__xludf.DUMMYFUNCTION("""COMPUTED_VALUE"""),44496.49280300926)</f>
        <v>44496.4928</v>
      </c>
      <c r="B59" s="2" t="str">
        <f>IFERROR(__xludf.DUMMYFUNCTION("""COMPUTED_VALUE"""),"simonatyagi12@gmail.com")</f>
        <v>simonatyagi12@gmail.com</v>
      </c>
      <c r="C59" s="2" t="str">
        <f>IFERROR(__xludf.DUMMYFUNCTION("""COMPUTED_VALUE"""),"Simona Tyagi")</f>
        <v>Simona Tyagi</v>
      </c>
      <c r="D59" s="2" t="str">
        <f>IFERROR(__xludf.DUMMYFUNCTION("""COMPUTED_VALUE"""),"III Year")</f>
        <v>III Year</v>
      </c>
      <c r="E59" s="2" t="str">
        <f>IFERROR(__xludf.DUMMYFUNCTION("""COMPUTED_VALUE"""),"B.A. (Hons) Political Science")</f>
        <v>B.A. (Hons) Political Science</v>
      </c>
      <c r="F59" s="2" t="str">
        <f>IFERROR(__xludf.DUMMYFUNCTION("""COMPUTED_VALUE"""),"19/192")</f>
        <v>19/192</v>
      </c>
      <c r="G59" s="2">
        <f>IFERROR(__xludf.DUMMYFUNCTION("""COMPUTED_VALUE"""),8.597783327E9)</f>
        <v>8597783327</v>
      </c>
      <c r="H59" s="2" t="str">
        <f>IFERROR(__xludf.DUMMYFUNCTION("""COMPUTED_VALUE"""),"Kiran Tripathi")</f>
        <v>Kiran Tripathi</v>
      </c>
      <c r="I59" s="2" t="str">
        <f>IFERROR(__xludf.DUMMYFUNCTION("""COMPUTED_VALUE"""),"4-5 hours")</f>
        <v>4-5 hours</v>
      </c>
      <c r="J59" s="2" t="str">
        <f>IFERROR(__xludf.DUMMYFUNCTION("""COMPUTED_VALUE"""),"Time saved in travelling, Convenience to outstation students, Other")</f>
        <v>Time saved in travelling, Convenience to outstation students, Other</v>
      </c>
      <c r="K59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59" s="2">
        <f>IFERROR(__xludf.DUMMYFUNCTION("""COMPUTED_VALUE"""),8.0)</f>
        <v>8</v>
      </c>
      <c r="M59" s="2" t="str">
        <f>IFERROR(__xludf.DUMMYFUNCTION("""COMPUTED_VALUE"""),"Blended Learning (both)")</f>
        <v>Blended Learning (both)</v>
      </c>
      <c r="N59" s="2" t="str">
        <f>IFERROR(__xludf.DUMMYFUNCTION("""COMPUTED_VALUE"""),"Compulsion due to pandemic")</f>
        <v>Compulsion due to pandemic</v>
      </c>
      <c r="O59" s="2" t="str">
        <f>IFERROR(__xludf.DUMMYFUNCTION("""COMPUTED_VALUE"""),"Yes")</f>
        <v>Yes</v>
      </c>
      <c r="P59" s="2" t="str">
        <f>IFERROR(__xludf.DUMMYFUNCTION("""COMPUTED_VALUE"""),"Yes")</f>
        <v>Yes</v>
      </c>
      <c r="Q59" s="2" t="str">
        <f>IFERROR(__xludf.DUMMYFUNCTION("""COMPUTED_VALUE"""),"No")</f>
        <v>No</v>
      </c>
      <c r="R59" s="2" t="str">
        <f>IFERROR(__xludf.DUMMYFUNCTION("""COMPUTED_VALUE"""),"Yes")</f>
        <v>Yes</v>
      </c>
      <c r="S59" s="2" t="str">
        <f>IFERROR(__xludf.DUMMYFUNCTION("""COMPUTED_VALUE"""),"Yes")</f>
        <v>Yes</v>
      </c>
      <c r="T59" s="2" t="str">
        <f>IFERROR(__xludf.DUMMYFUNCTION("""COMPUTED_VALUE"""),"Online")</f>
        <v>Online</v>
      </c>
      <c r="U59" s="2" t="str">
        <f>IFERROR(__xludf.DUMMYFUNCTION("""COMPUTED_VALUE"""),"No")</f>
        <v>No</v>
      </c>
      <c r="V59" s="2" t="str">
        <f>IFERROR(__xludf.DUMMYFUNCTION("""COMPUTED_VALUE"""),"Yes. College activities help in such and the online method of learning is not allowing that. ")</f>
        <v>Yes. College activities help in such and the online method of learning is not allowing that. </v>
      </c>
      <c r="W59" s="2" t="str">
        <f>IFERROR(__xludf.DUMMYFUNCTION("""COMPUTED_VALUE"""),"When we borrow books from the library. We can't reissue it the same day as return for another week. This is of much inconvenience and problem. ")</f>
        <v>When we borrow books from the library. We can't reissue it the same day as return for another week. This is of much inconvenience and problem. </v>
      </c>
      <c r="X59" s="2" t="str">
        <f>IFERROR(__xludf.DUMMYFUNCTION("""COMPUTED_VALUE"""),"Yes. ")</f>
        <v>Yes. </v>
      </c>
      <c r="Y59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59" s="2" t="str">
        <f>IFERROR(__xludf.DUMMYFUNCTION("""COMPUTED_VALUE"""),"Isolation from social media and reading. ")</f>
        <v>Isolation from social media and reading. </v>
      </c>
      <c r="AA59" s="2" t="str">
        <f>IFERROR(__xludf.DUMMYFUNCTION("""COMPUTED_VALUE"""),"None")</f>
        <v>None</v>
      </c>
      <c r="AB59" s="2" t="str">
        <f>IFERROR(__xludf.DUMMYFUNCTION("""COMPUTED_VALUE"""),"None")</f>
        <v>None</v>
      </c>
      <c r="AC59" s="2" t="str">
        <f>IFERROR(__xludf.DUMMYFUNCTION("""COMPUTED_VALUE"""),"Second Dose")</f>
        <v>Second Dose</v>
      </c>
    </row>
    <row r="60">
      <c r="A60" s="1">
        <f>IFERROR(__xludf.DUMMYFUNCTION("""COMPUTED_VALUE"""),44496.49280378473)</f>
        <v>44496.4928</v>
      </c>
      <c r="B60" s="2" t="str">
        <f>IFERROR(__xludf.DUMMYFUNCTION("""COMPUTED_VALUE"""),"meghnagoswami1947@gmail.com")</f>
        <v>meghnagoswami1947@gmail.com</v>
      </c>
      <c r="C60" s="2" t="str">
        <f>IFERROR(__xludf.DUMMYFUNCTION("""COMPUTED_VALUE"""),"Meghna Goswami")</f>
        <v>Meghna Goswami</v>
      </c>
      <c r="D60" s="2" t="str">
        <f>IFERROR(__xludf.DUMMYFUNCTION("""COMPUTED_VALUE"""),"III Year")</f>
        <v>III Year</v>
      </c>
      <c r="E60" s="2" t="str">
        <f>IFERROR(__xludf.DUMMYFUNCTION("""COMPUTED_VALUE"""),"B.A. (Hons) Political Science")</f>
        <v>B.A. (Hons) Political Science</v>
      </c>
      <c r="F60" s="2" t="str">
        <f>IFERROR(__xludf.DUMMYFUNCTION("""COMPUTED_VALUE"""),"19/0981")</f>
        <v>19/0981</v>
      </c>
      <c r="G60" s="2">
        <f>IFERROR(__xludf.DUMMYFUNCTION("""COMPUTED_VALUE"""),6.90047297E9)</f>
        <v>6900472970</v>
      </c>
      <c r="H60" s="2" t="str">
        <f>IFERROR(__xludf.DUMMYFUNCTION("""COMPUTED_VALUE"""),"Kiran Tripathi")</f>
        <v>Kiran Tripathi</v>
      </c>
      <c r="I60" s="2" t="str">
        <f>IFERROR(__xludf.DUMMYFUNCTION("""COMPUTED_VALUE"""),"More than 5 hours")</f>
        <v>More than 5 hours</v>
      </c>
      <c r="J60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60" s="2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L60" s="2">
        <f>IFERROR(__xludf.DUMMYFUNCTION("""COMPUTED_VALUE"""),8.0)</f>
        <v>8</v>
      </c>
      <c r="M60" s="2" t="str">
        <f>IFERROR(__xludf.DUMMYFUNCTION("""COMPUTED_VALUE"""),"Online")</f>
        <v>Online</v>
      </c>
      <c r="N60" s="2" t="str">
        <f>IFERROR(__xludf.DUMMYFUNCTION("""COMPUTED_VALUE"""),"Satisfactory")</f>
        <v>Satisfactory</v>
      </c>
      <c r="O60" s="2" t="str">
        <f>IFERROR(__xludf.DUMMYFUNCTION("""COMPUTED_VALUE"""),"Yes")</f>
        <v>Yes</v>
      </c>
      <c r="P60" s="2" t="str">
        <f>IFERROR(__xludf.DUMMYFUNCTION("""COMPUTED_VALUE"""),"Yes")</f>
        <v>Yes</v>
      </c>
      <c r="Q60" s="2" t="str">
        <f>IFERROR(__xludf.DUMMYFUNCTION("""COMPUTED_VALUE"""),"Yes")</f>
        <v>Yes</v>
      </c>
      <c r="R60" s="2" t="str">
        <f>IFERROR(__xludf.DUMMYFUNCTION("""COMPUTED_VALUE"""),"Yes")</f>
        <v>Yes</v>
      </c>
      <c r="S60" s="2" t="str">
        <f>IFERROR(__xludf.DUMMYFUNCTION("""COMPUTED_VALUE"""),"No")</f>
        <v>No</v>
      </c>
      <c r="T60" s="2" t="str">
        <f>IFERROR(__xludf.DUMMYFUNCTION("""COMPUTED_VALUE"""),"Online")</f>
        <v>Online</v>
      </c>
      <c r="U60" s="2" t="str">
        <f>IFERROR(__xludf.DUMMYFUNCTION("""COMPUTED_VALUE"""),"Yes")</f>
        <v>Yes</v>
      </c>
      <c r="V60" s="2" t="str">
        <f>IFERROR(__xludf.DUMMYFUNCTION("""COMPUTED_VALUE"""),"N/A")</f>
        <v>N/A</v>
      </c>
      <c r="W60" s="2" t="str">
        <f>IFERROR(__xludf.DUMMYFUNCTION("""COMPUTED_VALUE"""),"Guidance regarding future prospects after completion of degree course")</f>
        <v>Guidance regarding future prospects after completion of degree course</v>
      </c>
      <c r="X60" s="2" t="str">
        <f>IFERROR(__xludf.DUMMYFUNCTION("""COMPUTED_VALUE"""),"Yes")</f>
        <v>Yes</v>
      </c>
      <c r="Y60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60" s="2" t="str">
        <f>IFERROR(__xludf.DUMMYFUNCTION("""COMPUTED_VALUE"""),"going on walks to prevent burnout, listening music to calm down and relax ")</f>
        <v>going on walks to prevent burnout, listening music to calm down and relax </v>
      </c>
      <c r="AA60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60" s="2" t="str">
        <f>IFERROR(__xludf.DUMMYFUNCTION("""COMPUTED_VALUE"""),"None")</f>
        <v>None</v>
      </c>
      <c r="AC60" s="2" t="str">
        <f>IFERROR(__xludf.DUMMYFUNCTION("""COMPUTED_VALUE"""),"Second Dose")</f>
        <v>Second Dose</v>
      </c>
    </row>
    <row r="61">
      <c r="A61" s="1">
        <f>IFERROR(__xludf.DUMMYFUNCTION("""COMPUTED_VALUE"""),44496.49286067129)</f>
        <v>44496.49286</v>
      </c>
      <c r="B61" s="2" t="str">
        <f>IFERROR(__xludf.DUMMYFUNCTION("""COMPUTED_VALUE"""),"radhikagoyal2125@gmail.com")</f>
        <v>radhikagoyal2125@gmail.com</v>
      </c>
      <c r="C61" s="2" t="str">
        <f>IFERROR(__xludf.DUMMYFUNCTION("""COMPUTED_VALUE"""),"Radhika Goyal")</f>
        <v>Radhika Goyal</v>
      </c>
      <c r="D61" s="2" t="str">
        <f>IFERROR(__xludf.DUMMYFUNCTION("""COMPUTED_VALUE"""),"III Year")</f>
        <v>III Year</v>
      </c>
      <c r="E61" s="2" t="str">
        <f>IFERROR(__xludf.DUMMYFUNCTION("""COMPUTED_VALUE"""),"B.A. (Hons) Political Science")</f>
        <v>B.A. (Hons) Political Science</v>
      </c>
      <c r="F61" s="2" t="str">
        <f>IFERROR(__xludf.DUMMYFUNCTION("""COMPUTED_VALUE"""),"19/576")</f>
        <v>19/576</v>
      </c>
      <c r="G61" s="2">
        <f>IFERROR(__xludf.DUMMYFUNCTION("""COMPUTED_VALUE"""),9.953965453E9)</f>
        <v>9953965453</v>
      </c>
      <c r="H61" s="2" t="str">
        <f>IFERROR(__xludf.DUMMYFUNCTION("""COMPUTED_VALUE"""),"Kiran ")</f>
        <v>Kiran </v>
      </c>
      <c r="I61" s="2" t="str">
        <f>IFERROR(__xludf.DUMMYFUNCTION("""COMPUTED_VALUE"""),"More than 5 hours")</f>
        <v>More than 5 hours</v>
      </c>
      <c r="J61" s="2" t="str">
        <f>IFERROR(__xludf.DUMMYFUNCTION("""COMPUTED_VALUE"""),"Time saved in travelling")</f>
        <v>Time saved in travelling</v>
      </c>
      <c r="K61" s="2" t="str">
        <f>IFERROR(__xludf.DUMMYFUNCTION("""COMPUTED_VALUE"""),"Network related disruptions")</f>
        <v>Network related disruptions</v>
      </c>
      <c r="L61" s="2">
        <f>IFERROR(__xludf.DUMMYFUNCTION("""COMPUTED_VALUE"""),5.0)</f>
        <v>5</v>
      </c>
      <c r="M61" s="2" t="str">
        <f>IFERROR(__xludf.DUMMYFUNCTION("""COMPUTED_VALUE"""),"Blended Learning (both)")</f>
        <v>Blended Learning (both)</v>
      </c>
      <c r="N61" s="2" t="str">
        <f>IFERROR(__xludf.DUMMYFUNCTION("""COMPUTED_VALUE"""),"Compulsion due to pandemic")</f>
        <v>Compulsion due to pandemic</v>
      </c>
      <c r="O61" s="2" t="str">
        <f>IFERROR(__xludf.DUMMYFUNCTION("""COMPUTED_VALUE"""),"Yes")</f>
        <v>Yes</v>
      </c>
      <c r="P61" s="2" t="str">
        <f>IFERROR(__xludf.DUMMYFUNCTION("""COMPUTED_VALUE"""),"Yes")</f>
        <v>Yes</v>
      </c>
      <c r="Q61" s="2" t="str">
        <f>IFERROR(__xludf.DUMMYFUNCTION("""COMPUTED_VALUE"""),"Yes")</f>
        <v>Yes</v>
      </c>
      <c r="R61" s="2" t="str">
        <f>IFERROR(__xludf.DUMMYFUNCTION("""COMPUTED_VALUE"""),"No")</f>
        <v>No</v>
      </c>
      <c r="S61" s="2" t="str">
        <f>IFERROR(__xludf.DUMMYFUNCTION("""COMPUTED_VALUE"""),"No")</f>
        <v>No</v>
      </c>
      <c r="T61" s="2" t="str">
        <f>IFERROR(__xludf.DUMMYFUNCTION("""COMPUTED_VALUE"""),"Online")</f>
        <v>Online</v>
      </c>
      <c r="U61" s="2" t="str">
        <f>IFERROR(__xludf.DUMMYFUNCTION("""COMPUTED_VALUE"""),"Yes")</f>
        <v>Yes</v>
      </c>
      <c r="V61" s="2" t="str">
        <f>IFERROR(__xludf.DUMMYFUNCTION("""COMPUTED_VALUE"""),"No")</f>
        <v>No</v>
      </c>
      <c r="W61" s="2" t="str">
        <f>IFERROR(__xludf.DUMMYFUNCTION("""COMPUTED_VALUE"""),"Guidance ")</f>
        <v>Guidance </v>
      </c>
      <c r="X61" s="2" t="str">
        <f>IFERROR(__xludf.DUMMYFUNCTION("""COMPUTED_VALUE"""),"No")</f>
        <v>No</v>
      </c>
      <c r="Y61" s="2" t="str">
        <f>IFERROR(__xludf.DUMMYFUNCTION("""COMPUTED_VALUE"""),"None")</f>
        <v>None</v>
      </c>
      <c r="Z61" s="2" t="str">
        <f>IFERROR(__xludf.DUMMYFUNCTION("""COMPUTED_VALUE"""),"None")</f>
        <v>None</v>
      </c>
      <c r="AA61" s="2" t="str">
        <f>IFERROR(__xludf.DUMMYFUNCTION("""COMPUTED_VALUE"""),"None")</f>
        <v>None</v>
      </c>
      <c r="AB61" s="2" t="str">
        <f>IFERROR(__xludf.DUMMYFUNCTION("""COMPUTED_VALUE"""),"None")</f>
        <v>None</v>
      </c>
      <c r="AC61" s="2" t="str">
        <f>IFERROR(__xludf.DUMMYFUNCTION("""COMPUTED_VALUE"""),"First Dose")</f>
        <v>First Dose</v>
      </c>
    </row>
    <row r="62">
      <c r="A62" s="1">
        <f>IFERROR(__xludf.DUMMYFUNCTION("""COMPUTED_VALUE"""),44496.49385900463)</f>
        <v>44496.49386</v>
      </c>
      <c r="B62" s="2" t="str">
        <f>IFERROR(__xludf.DUMMYFUNCTION("""COMPUTED_VALUE"""),"nishagujran2002@gmail.com")</f>
        <v>nishagujran2002@gmail.com</v>
      </c>
      <c r="C62" s="2" t="str">
        <f>IFERROR(__xludf.DUMMYFUNCTION("""COMPUTED_VALUE"""),"Nisha")</f>
        <v>Nisha</v>
      </c>
      <c r="D62" s="2" t="str">
        <f>IFERROR(__xludf.DUMMYFUNCTION("""COMPUTED_VALUE"""),"III Year")</f>
        <v>III Year</v>
      </c>
      <c r="E62" s="2" t="str">
        <f>IFERROR(__xludf.DUMMYFUNCTION("""COMPUTED_VALUE"""),"B.A. (Hons) Political Science")</f>
        <v>B.A. (Hons) Political Science</v>
      </c>
      <c r="F62" s="2" t="str">
        <f>IFERROR(__xludf.DUMMYFUNCTION("""COMPUTED_VALUE"""),"19/1431")</f>
        <v>19/1431</v>
      </c>
      <c r="G62" s="2">
        <f>IFERROR(__xludf.DUMMYFUNCTION("""COMPUTED_VALUE"""),8.766328277E9)</f>
        <v>8766328277</v>
      </c>
      <c r="H62" s="2" t="str">
        <f>IFERROR(__xludf.DUMMYFUNCTION("""COMPUTED_VALUE"""),"Ms.Kiran Tripathi")</f>
        <v>Ms.Kiran Tripathi</v>
      </c>
      <c r="I62" s="2" t="str">
        <f>IFERROR(__xludf.DUMMYFUNCTION("""COMPUTED_VALUE"""),"More than 5 hours")</f>
        <v>More than 5 hours</v>
      </c>
      <c r="J62" s="2" t="str">
        <f>IFERROR(__xludf.DUMMYFUNCTION("""COMPUTED_VALUE"""),"Other")</f>
        <v>Other</v>
      </c>
      <c r="K62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62" s="2">
        <f>IFERROR(__xludf.DUMMYFUNCTION("""COMPUTED_VALUE"""),1.0)</f>
        <v>1</v>
      </c>
      <c r="M62" s="2" t="str">
        <f>IFERROR(__xludf.DUMMYFUNCTION("""COMPUTED_VALUE"""),"Offline")</f>
        <v>Offline</v>
      </c>
      <c r="N62" s="2" t="str">
        <f>IFERROR(__xludf.DUMMYFUNCTION("""COMPUTED_VALUE"""),"Compulsion due to pandemic")</f>
        <v>Compulsion due to pandemic</v>
      </c>
      <c r="O62" s="2" t="str">
        <f>IFERROR(__xludf.DUMMYFUNCTION("""COMPUTED_VALUE"""),"Yes")</f>
        <v>Yes</v>
      </c>
      <c r="P62" s="2" t="str">
        <f>IFERROR(__xludf.DUMMYFUNCTION("""COMPUTED_VALUE"""),"Yes")</f>
        <v>Yes</v>
      </c>
      <c r="Q62" s="2" t="str">
        <f>IFERROR(__xludf.DUMMYFUNCTION("""COMPUTED_VALUE"""),"Yes")</f>
        <v>Yes</v>
      </c>
      <c r="R62" s="2" t="str">
        <f>IFERROR(__xludf.DUMMYFUNCTION("""COMPUTED_VALUE"""),"Yes")</f>
        <v>Yes</v>
      </c>
      <c r="S62" s="2" t="str">
        <f>IFERROR(__xludf.DUMMYFUNCTION("""COMPUTED_VALUE"""),"Yes")</f>
        <v>Yes</v>
      </c>
      <c r="T62" s="2"/>
      <c r="U62" s="2" t="str">
        <f>IFERROR(__xludf.DUMMYFUNCTION("""COMPUTED_VALUE"""),"Yes")</f>
        <v>Yes</v>
      </c>
      <c r="V62" s="2"/>
      <c r="W62" s="2"/>
      <c r="X62" s="2"/>
      <c r="Y62" s="2"/>
      <c r="Z62" s="2"/>
      <c r="AA62" s="2"/>
      <c r="AB62" s="2"/>
      <c r="AC62" s="2" t="str">
        <f>IFERROR(__xludf.DUMMYFUNCTION("""COMPUTED_VALUE"""),"Second Dose")</f>
        <v>Second Dose</v>
      </c>
    </row>
    <row r="63">
      <c r="A63" s="1">
        <f>IFERROR(__xludf.DUMMYFUNCTION("""COMPUTED_VALUE"""),44496.494062986116)</f>
        <v>44496.49406</v>
      </c>
      <c r="B63" s="2" t="str">
        <f>IFERROR(__xludf.DUMMYFUNCTION("""COMPUTED_VALUE"""),"1272shivani@gmail.com")</f>
        <v>1272shivani@gmail.com</v>
      </c>
      <c r="C63" s="2" t="str">
        <f>IFERROR(__xludf.DUMMYFUNCTION("""COMPUTED_VALUE"""),"Shivani jaiswal ")</f>
        <v>Shivani jaiswal </v>
      </c>
      <c r="D63" s="2" t="str">
        <f>IFERROR(__xludf.DUMMYFUNCTION("""COMPUTED_VALUE"""),"III Year")</f>
        <v>III Year</v>
      </c>
      <c r="E63" s="2" t="str">
        <f>IFERROR(__xludf.DUMMYFUNCTION("""COMPUTED_VALUE"""),"B.A. (Hons) Political Science")</f>
        <v>B.A. (Hons) Political Science</v>
      </c>
      <c r="F63" s="2" t="str">
        <f>IFERROR(__xludf.DUMMYFUNCTION("""COMPUTED_VALUE"""),"19/0610")</f>
        <v>19/0610</v>
      </c>
      <c r="G63" s="2">
        <f>IFERROR(__xludf.DUMMYFUNCTION("""COMPUTED_VALUE"""),7.51893702E9)</f>
        <v>7518937020</v>
      </c>
      <c r="H63" s="2" t="str">
        <f>IFERROR(__xludf.DUMMYFUNCTION("""COMPUTED_VALUE"""),"Kiran Tripathi ")</f>
        <v>Kiran Tripathi </v>
      </c>
      <c r="I63" s="2" t="str">
        <f>IFERROR(__xludf.DUMMYFUNCTION("""COMPUTED_VALUE"""),"4-5 hours")</f>
        <v>4-5 hours</v>
      </c>
      <c r="J63" s="2" t="str">
        <f>IFERROR(__xludf.DUMMYFUNCTION("""COMPUTED_VALUE"""),"Time saved in travelling")</f>
        <v>Time saved in travelling</v>
      </c>
      <c r="K63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63" s="2">
        <f>IFERROR(__xludf.DUMMYFUNCTION("""COMPUTED_VALUE"""),5.0)</f>
        <v>5</v>
      </c>
      <c r="M63" s="2" t="str">
        <f>IFERROR(__xludf.DUMMYFUNCTION("""COMPUTED_VALUE"""),"Offline")</f>
        <v>Offline</v>
      </c>
      <c r="N63" s="2" t="str">
        <f>IFERROR(__xludf.DUMMYFUNCTION("""COMPUTED_VALUE"""),"Compulsion due to pandemic")</f>
        <v>Compulsion due to pandemic</v>
      </c>
      <c r="O63" s="2" t="str">
        <f>IFERROR(__xludf.DUMMYFUNCTION("""COMPUTED_VALUE"""),"Yes")</f>
        <v>Yes</v>
      </c>
      <c r="P63" s="2" t="str">
        <f>IFERROR(__xludf.DUMMYFUNCTION("""COMPUTED_VALUE"""),"Yes")</f>
        <v>Yes</v>
      </c>
      <c r="Q63" s="2" t="str">
        <f>IFERROR(__xludf.DUMMYFUNCTION("""COMPUTED_VALUE"""),"Yes")</f>
        <v>Yes</v>
      </c>
      <c r="R63" s="2" t="str">
        <f>IFERROR(__xludf.DUMMYFUNCTION("""COMPUTED_VALUE"""),"Yes")</f>
        <v>Yes</v>
      </c>
      <c r="S63" s="2" t="str">
        <f>IFERROR(__xludf.DUMMYFUNCTION("""COMPUTED_VALUE"""),"Yes")</f>
        <v>Yes</v>
      </c>
      <c r="T63" s="2" t="str">
        <f>IFERROR(__xludf.DUMMYFUNCTION("""COMPUTED_VALUE"""),"Online")</f>
        <v>Online</v>
      </c>
      <c r="U63" s="2" t="str">
        <f>IFERROR(__xludf.DUMMYFUNCTION("""COMPUTED_VALUE"""),"No")</f>
        <v>No</v>
      </c>
      <c r="V63" s="2"/>
      <c r="W63" s="2"/>
      <c r="X63" s="2"/>
      <c r="Y63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63" s="2" t="str">
        <f>IFERROR(__xludf.DUMMYFUNCTION("""COMPUTED_VALUE"""),"Meditation ")</f>
        <v>Meditation </v>
      </c>
      <c r="AA63" s="2"/>
      <c r="AB63" s="2" t="str">
        <f>IFERROR(__xludf.DUMMYFUNCTION("""COMPUTED_VALUE"""),"None")</f>
        <v>None</v>
      </c>
      <c r="AC63" s="2" t="str">
        <f>IFERROR(__xludf.DUMMYFUNCTION("""COMPUTED_VALUE"""),"Second Dose")</f>
        <v>Second Dose</v>
      </c>
    </row>
    <row r="64">
      <c r="A64" s="1">
        <f>IFERROR(__xludf.DUMMYFUNCTION("""COMPUTED_VALUE"""),44496.49412225695)</f>
        <v>44496.49412</v>
      </c>
      <c r="B64" s="2" t="str">
        <f>IFERROR(__xludf.DUMMYFUNCTION("""COMPUTED_VALUE"""),"chetnasingh9818@gmail.com")</f>
        <v>chetnasingh9818@gmail.com</v>
      </c>
      <c r="C64" s="2" t="str">
        <f>IFERROR(__xludf.DUMMYFUNCTION("""COMPUTED_VALUE"""),"Chetna Singh")</f>
        <v>Chetna Singh</v>
      </c>
      <c r="D64" s="2" t="str">
        <f>IFERROR(__xludf.DUMMYFUNCTION("""COMPUTED_VALUE"""),"III Year")</f>
        <v>III Year</v>
      </c>
      <c r="E64" s="2" t="str">
        <f>IFERROR(__xludf.DUMMYFUNCTION("""COMPUTED_VALUE"""),"B.A. (Hons) Political Science")</f>
        <v>B.A. (Hons) Political Science</v>
      </c>
      <c r="F64" s="2" t="str">
        <f>IFERROR(__xludf.DUMMYFUNCTION("""COMPUTED_VALUE"""),"19/1001")</f>
        <v>19/1001</v>
      </c>
      <c r="G64" s="2">
        <f>IFERROR(__xludf.DUMMYFUNCTION("""COMPUTED_VALUE"""),9.818469379E9)</f>
        <v>9818469379</v>
      </c>
      <c r="H64" s="2" t="str">
        <f>IFERROR(__xludf.DUMMYFUNCTION("""COMPUTED_VALUE"""),"Kiran Tripathi")</f>
        <v>Kiran Tripathi</v>
      </c>
      <c r="I64" s="2" t="str">
        <f>IFERROR(__xludf.DUMMYFUNCTION("""COMPUTED_VALUE"""),"More than 5 hours")</f>
        <v>More than 5 hours</v>
      </c>
      <c r="J64" s="2" t="str">
        <f>IFERROR(__xludf.DUMMYFUNCTION("""COMPUTED_VALUE"""),"Time saved in travelling")</f>
        <v>Time saved in travelling</v>
      </c>
      <c r="K64" s="2" t="str">
        <f>IFERROR(__xludf.DUMMYFUNCTION("""COMPUTED_VALUE"""),"Network related disruptions")</f>
        <v>Network related disruptions</v>
      </c>
      <c r="L64" s="2">
        <f>IFERROR(__xludf.DUMMYFUNCTION("""COMPUTED_VALUE"""),5.0)</f>
        <v>5</v>
      </c>
      <c r="M64" s="2" t="str">
        <f>IFERROR(__xludf.DUMMYFUNCTION("""COMPUTED_VALUE"""),"Blended Learning (both)")</f>
        <v>Blended Learning (both)</v>
      </c>
      <c r="N64" s="2" t="str">
        <f>IFERROR(__xludf.DUMMYFUNCTION("""COMPUTED_VALUE"""),"Satisfactory")</f>
        <v>Satisfactory</v>
      </c>
      <c r="O64" s="2" t="str">
        <f>IFERROR(__xludf.DUMMYFUNCTION("""COMPUTED_VALUE"""),"Yes")</f>
        <v>Yes</v>
      </c>
      <c r="P64" s="2" t="str">
        <f>IFERROR(__xludf.DUMMYFUNCTION("""COMPUTED_VALUE"""),"Yes")</f>
        <v>Yes</v>
      </c>
      <c r="Q64" s="2" t="str">
        <f>IFERROR(__xludf.DUMMYFUNCTION("""COMPUTED_VALUE"""),"Yes")</f>
        <v>Yes</v>
      </c>
      <c r="R64" s="2" t="str">
        <f>IFERROR(__xludf.DUMMYFUNCTION("""COMPUTED_VALUE"""),"Yes")</f>
        <v>Yes</v>
      </c>
      <c r="S64" s="2" t="str">
        <f>IFERROR(__xludf.DUMMYFUNCTION("""COMPUTED_VALUE"""),"Yes")</f>
        <v>Yes</v>
      </c>
      <c r="T64" s="2" t="str">
        <f>IFERROR(__xludf.DUMMYFUNCTION("""COMPUTED_VALUE"""),"Online")</f>
        <v>Online</v>
      </c>
      <c r="U64" s="2" t="str">
        <f>IFERROR(__xludf.DUMMYFUNCTION("""COMPUTED_VALUE"""),"No")</f>
        <v>No</v>
      </c>
      <c r="V64" s="2"/>
      <c r="W64" s="2"/>
      <c r="X64" s="2" t="str">
        <f>IFERROR(__xludf.DUMMYFUNCTION("""COMPUTED_VALUE"""),"no")</f>
        <v>no</v>
      </c>
      <c r="Y64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64" s="2"/>
      <c r="AA64" s="2" t="str">
        <f>IFERROR(__xludf.DUMMYFUNCTION("""COMPUTED_VALUE"""),"None")</f>
        <v>None</v>
      </c>
      <c r="AB64" s="2" t="str">
        <f>IFERROR(__xludf.DUMMYFUNCTION("""COMPUTED_VALUE"""),"Moderate: Symptoms severe and require brief hospitalization")</f>
        <v>Moderate: Symptoms severe and require brief hospitalization</v>
      </c>
      <c r="AC64" s="2" t="str">
        <f>IFERROR(__xludf.DUMMYFUNCTION("""COMPUTED_VALUE"""),"Second Dose")</f>
        <v>Second Dose</v>
      </c>
    </row>
    <row r="65">
      <c r="A65" s="1">
        <f>IFERROR(__xludf.DUMMYFUNCTION("""COMPUTED_VALUE"""),44496.49414431713)</f>
        <v>44496.49414</v>
      </c>
      <c r="B65" s="2" t="str">
        <f>IFERROR(__xludf.DUMMYFUNCTION("""COMPUTED_VALUE"""),"poojachhillar2001@gmail.com")</f>
        <v>poojachhillar2001@gmail.com</v>
      </c>
      <c r="C65" s="2" t="str">
        <f>IFERROR(__xludf.DUMMYFUNCTION("""COMPUTED_VALUE"""),"Pooja")</f>
        <v>Pooja</v>
      </c>
      <c r="D65" s="2" t="str">
        <f>IFERROR(__xludf.DUMMYFUNCTION("""COMPUTED_VALUE"""),"III Year")</f>
        <v>III Year</v>
      </c>
      <c r="E65" s="2" t="str">
        <f>IFERROR(__xludf.DUMMYFUNCTION("""COMPUTED_VALUE"""),"B.A. (Hons) Political Science")</f>
        <v>B.A. (Hons) Political Science</v>
      </c>
      <c r="F65" s="2" t="str">
        <f>IFERROR(__xludf.DUMMYFUNCTION("""COMPUTED_VALUE"""),"19/0270")</f>
        <v>19/0270</v>
      </c>
      <c r="G65" s="2">
        <f>IFERROR(__xludf.DUMMYFUNCTION("""COMPUTED_VALUE"""),9.518607701E9)</f>
        <v>9518607701</v>
      </c>
      <c r="H65" s="2" t="str">
        <f>IFERROR(__xludf.DUMMYFUNCTION("""COMPUTED_VALUE"""),"Kiran Tripathi")</f>
        <v>Kiran Tripathi</v>
      </c>
      <c r="I65" s="2" t="str">
        <f>IFERROR(__xludf.DUMMYFUNCTION("""COMPUTED_VALUE"""),"More than 5 hours")</f>
        <v>More than 5 hours</v>
      </c>
      <c r="J65" s="2" t="str">
        <f>IFERROR(__xludf.DUMMYFUNCTION("""COMPUTED_VALUE"""),"Time saved in travelling")</f>
        <v>Time saved in travelling</v>
      </c>
      <c r="K65" s="2" t="str">
        <f>IFERROR(__xludf.DUMMYFUNCTION("""COMPUTED_VALUE"""),"Network related disruptions")</f>
        <v>Network related disruptions</v>
      </c>
      <c r="L65" s="2">
        <f>IFERROR(__xludf.DUMMYFUNCTION("""COMPUTED_VALUE"""),8.0)</f>
        <v>8</v>
      </c>
      <c r="M65" s="2" t="str">
        <f>IFERROR(__xludf.DUMMYFUNCTION("""COMPUTED_VALUE"""),"Offline")</f>
        <v>Offline</v>
      </c>
      <c r="N65" s="2" t="str">
        <f>IFERROR(__xludf.DUMMYFUNCTION("""COMPUTED_VALUE"""),"Compulsion due to pandemic")</f>
        <v>Compulsion due to pandemic</v>
      </c>
      <c r="O65" s="2" t="str">
        <f>IFERROR(__xludf.DUMMYFUNCTION("""COMPUTED_VALUE"""),"Yes")</f>
        <v>Yes</v>
      </c>
      <c r="P65" s="2" t="str">
        <f>IFERROR(__xludf.DUMMYFUNCTION("""COMPUTED_VALUE"""),"Yes")</f>
        <v>Yes</v>
      </c>
      <c r="Q65" s="2" t="str">
        <f>IFERROR(__xludf.DUMMYFUNCTION("""COMPUTED_VALUE"""),"Yes")</f>
        <v>Yes</v>
      </c>
      <c r="R65" s="2" t="str">
        <f>IFERROR(__xludf.DUMMYFUNCTION("""COMPUTED_VALUE"""),"Yes")</f>
        <v>Yes</v>
      </c>
      <c r="S65" s="2" t="str">
        <f>IFERROR(__xludf.DUMMYFUNCTION("""COMPUTED_VALUE"""),"Yes")</f>
        <v>Yes</v>
      </c>
      <c r="T65" s="2" t="str">
        <f>IFERROR(__xludf.DUMMYFUNCTION("""COMPUTED_VALUE"""),"Online")</f>
        <v>Online</v>
      </c>
      <c r="U65" s="2" t="str">
        <f>IFERROR(__xludf.DUMMYFUNCTION("""COMPUTED_VALUE"""),"No")</f>
        <v>No</v>
      </c>
      <c r="V65" s="2" t="str">
        <f>IFERROR(__xludf.DUMMYFUNCTION("""COMPUTED_VALUE"""),"No")</f>
        <v>No</v>
      </c>
      <c r="W65" s="2" t="str">
        <f>IFERROR(__xludf.DUMMYFUNCTION("""COMPUTED_VALUE"""),"A bit formal interaction")</f>
        <v>A bit formal interaction</v>
      </c>
      <c r="X65" s="2" t="str">
        <f>IFERROR(__xludf.DUMMYFUNCTION("""COMPUTED_VALUE"""),"No")</f>
        <v>No</v>
      </c>
      <c r="Y65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65" s="2" t="str">
        <f>IFERROR(__xludf.DUMMYFUNCTION("""COMPUTED_VALUE"""),"Exercise regularly and set up a sleep schedule.. ")</f>
        <v>Exercise regularly and set up a sleep schedule.. </v>
      </c>
      <c r="AA65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65" s="2" t="str">
        <f>IFERROR(__xludf.DUMMYFUNCTION("""COMPUTED_VALUE"""),"Severe: Symptoms severe and require ventillation")</f>
        <v>Severe: Symptoms severe and require ventillation</v>
      </c>
      <c r="AC65" s="2" t="str">
        <f>IFERROR(__xludf.DUMMYFUNCTION("""COMPUTED_VALUE"""),"Second Dose")</f>
        <v>Second Dose</v>
      </c>
    </row>
    <row r="66">
      <c r="A66" s="1">
        <f>IFERROR(__xludf.DUMMYFUNCTION("""COMPUTED_VALUE"""),44496.49432912037)</f>
        <v>44496.49433</v>
      </c>
      <c r="B66" s="2" t="str">
        <f>IFERROR(__xludf.DUMMYFUNCTION("""COMPUTED_VALUE"""),"kajalkumarijha86@gmail.com")</f>
        <v>kajalkumarijha86@gmail.com</v>
      </c>
      <c r="C66" s="2" t="str">
        <f>IFERROR(__xludf.DUMMYFUNCTION("""COMPUTED_VALUE"""),"Kajal Kumari Jha")</f>
        <v>Kajal Kumari Jha</v>
      </c>
      <c r="D66" s="2" t="str">
        <f>IFERROR(__xludf.DUMMYFUNCTION("""COMPUTED_VALUE"""),"III Year")</f>
        <v>III Year</v>
      </c>
      <c r="E66" s="2" t="str">
        <f>IFERROR(__xludf.DUMMYFUNCTION("""COMPUTED_VALUE"""),"B.A. (Hons) Political Science")</f>
        <v>B.A. (Hons) Political Science</v>
      </c>
      <c r="F66" s="2" t="str">
        <f>IFERROR(__xludf.DUMMYFUNCTION("""COMPUTED_VALUE"""),"19/0284")</f>
        <v>19/0284</v>
      </c>
      <c r="G66" s="2">
        <f>IFERROR(__xludf.DUMMYFUNCTION("""COMPUTED_VALUE"""),9.821104475E9)</f>
        <v>9821104475</v>
      </c>
      <c r="H66" s="2" t="str">
        <f>IFERROR(__xludf.DUMMYFUNCTION("""COMPUTED_VALUE"""),"Kiran Tripathi")</f>
        <v>Kiran Tripathi</v>
      </c>
      <c r="I66" s="2" t="str">
        <f>IFERROR(__xludf.DUMMYFUNCTION("""COMPUTED_VALUE"""),"4-5 hours")</f>
        <v>4-5 hours</v>
      </c>
      <c r="J66" s="2" t="str">
        <f>IFERROR(__xludf.DUMMYFUNCTION("""COMPUTED_VALUE"""),"Time saved in travelling")</f>
        <v>Time saved in travelling</v>
      </c>
      <c r="K66" s="2" t="str">
        <f>IFERROR(__xludf.DUMMYFUNCTION("""COMPUTED_VALUE"""),"Lack of physical interaction and personal touch ‘")</f>
        <v>Lack of physical interaction and personal touch ‘</v>
      </c>
      <c r="L66" s="2">
        <f>IFERROR(__xludf.DUMMYFUNCTION("""COMPUTED_VALUE"""),5.0)</f>
        <v>5</v>
      </c>
      <c r="M66" s="2" t="str">
        <f>IFERROR(__xludf.DUMMYFUNCTION("""COMPUTED_VALUE"""),"Online")</f>
        <v>Online</v>
      </c>
      <c r="N66" s="2" t="str">
        <f>IFERROR(__xludf.DUMMYFUNCTION("""COMPUTED_VALUE"""),"Satisfactory")</f>
        <v>Satisfactory</v>
      </c>
      <c r="O66" s="2" t="str">
        <f>IFERROR(__xludf.DUMMYFUNCTION("""COMPUTED_VALUE"""),"Yes")</f>
        <v>Yes</v>
      </c>
      <c r="P66" s="2" t="str">
        <f>IFERROR(__xludf.DUMMYFUNCTION("""COMPUTED_VALUE"""),"Yes")</f>
        <v>Yes</v>
      </c>
      <c r="Q66" s="2" t="str">
        <f>IFERROR(__xludf.DUMMYFUNCTION("""COMPUTED_VALUE"""),"Yes")</f>
        <v>Yes</v>
      </c>
      <c r="R66" s="2" t="str">
        <f>IFERROR(__xludf.DUMMYFUNCTION("""COMPUTED_VALUE"""),"Yes")</f>
        <v>Yes</v>
      </c>
      <c r="S66" s="2" t="str">
        <f>IFERROR(__xludf.DUMMYFUNCTION("""COMPUTED_VALUE"""),"Yes")</f>
        <v>Yes</v>
      </c>
      <c r="T66" s="2" t="str">
        <f>IFERROR(__xludf.DUMMYFUNCTION("""COMPUTED_VALUE"""),"Online")</f>
        <v>Online</v>
      </c>
      <c r="U66" s="2" t="str">
        <f>IFERROR(__xludf.DUMMYFUNCTION("""COMPUTED_VALUE"""),"No")</f>
        <v>No</v>
      </c>
      <c r="V66" s="2" t="str">
        <f>IFERROR(__xludf.DUMMYFUNCTION("""COMPUTED_VALUE"""),"Yes")</f>
        <v>Yes</v>
      </c>
      <c r="W66" s="2" t="str">
        <f>IFERROR(__xludf.DUMMYFUNCTION("""COMPUTED_VALUE"""),"No")</f>
        <v>No</v>
      </c>
      <c r="X66" s="2" t="str">
        <f>IFERROR(__xludf.DUMMYFUNCTION("""COMPUTED_VALUE"""),"No")</f>
        <v>No</v>
      </c>
      <c r="Y66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66" s="2" t="str">
        <f>IFERROR(__xludf.DUMMYFUNCTION("""COMPUTED_VALUE"""),"By Reading Books")</f>
        <v>By Reading Books</v>
      </c>
      <c r="AA66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66" s="2" t="str">
        <f>IFERROR(__xludf.DUMMYFUNCTION("""COMPUTED_VALUE"""),"Severe: Symptoms severe and require ventillation")</f>
        <v>Severe: Symptoms severe and require ventillation</v>
      </c>
      <c r="AC66" s="2" t="str">
        <f>IFERROR(__xludf.DUMMYFUNCTION("""COMPUTED_VALUE"""),"First Dose")</f>
        <v>First Dose</v>
      </c>
    </row>
    <row r="67">
      <c r="A67" s="1">
        <f>IFERROR(__xludf.DUMMYFUNCTION("""COMPUTED_VALUE"""),44496.494839907406)</f>
        <v>44496.49484</v>
      </c>
      <c r="B67" s="2" t="str">
        <f>IFERROR(__xludf.DUMMYFUNCTION("""COMPUTED_VALUE"""),"solankivarnika@gmail.com")</f>
        <v>solankivarnika@gmail.com</v>
      </c>
      <c r="C67" s="2" t="str">
        <f>IFERROR(__xludf.DUMMYFUNCTION("""COMPUTED_VALUE"""),"Varnika Solanki")</f>
        <v>Varnika Solanki</v>
      </c>
      <c r="D67" s="2" t="str">
        <f>IFERROR(__xludf.DUMMYFUNCTION("""COMPUTED_VALUE"""),"III Year")</f>
        <v>III Year</v>
      </c>
      <c r="E67" s="2" t="str">
        <f>IFERROR(__xludf.DUMMYFUNCTION("""COMPUTED_VALUE"""),"B.A. (Hons) Political Science")</f>
        <v>B.A. (Hons) Political Science</v>
      </c>
      <c r="F67" s="2" t="str">
        <f>IFERROR(__xludf.DUMMYFUNCTION("""COMPUTED_VALUE"""),"19/2004")</f>
        <v>19/2004</v>
      </c>
      <c r="G67" s="2">
        <f>IFERROR(__xludf.DUMMYFUNCTION("""COMPUTED_VALUE"""),7.68303963E9)</f>
        <v>7683039630</v>
      </c>
      <c r="H67" s="2" t="str">
        <f>IFERROR(__xludf.DUMMYFUNCTION("""COMPUTED_VALUE"""),"Kiran Tripathi")</f>
        <v>Kiran Tripathi</v>
      </c>
      <c r="I67" s="2" t="str">
        <f>IFERROR(__xludf.DUMMYFUNCTION("""COMPUTED_VALUE"""),"4-5 hours")</f>
        <v>4-5 hours</v>
      </c>
      <c r="J67" s="2" t="str">
        <f>IFERROR(__xludf.DUMMYFUNCTION("""COMPUTED_VALUE"""),"Time saved in travelling, Easy access to online study material")</f>
        <v>Time saved in travelling, Easy access to online study material</v>
      </c>
      <c r="K67" s="2" t="str">
        <f>IFERROR(__xludf.DUMMYFUNCTION("""COMPUTED_VALUE"""),"Network related disruptions")</f>
        <v>Network related disruptions</v>
      </c>
      <c r="L67" s="2">
        <f>IFERROR(__xludf.DUMMYFUNCTION("""COMPUTED_VALUE"""),7.0)</f>
        <v>7</v>
      </c>
      <c r="M67" s="2" t="str">
        <f>IFERROR(__xludf.DUMMYFUNCTION("""COMPUTED_VALUE"""),"Blended Learning (both)")</f>
        <v>Blended Learning (both)</v>
      </c>
      <c r="N67" s="2" t="str">
        <f>IFERROR(__xludf.DUMMYFUNCTION("""COMPUTED_VALUE"""),"Satisfactory")</f>
        <v>Satisfactory</v>
      </c>
      <c r="O67" s="2" t="str">
        <f>IFERROR(__xludf.DUMMYFUNCTION("""COMPUTED_VALUE"""),"Yes")</f>
        <v>Yes</v>
      </c>
      <c r="P67" s="2" t="str">
        <f>IFERROR(__xludf.DUMMYFUNCTION("""COMPUTED_VALUE"""),"Yes")</f>
        <v>Yes</v>
      </c>
      <c r="Q67" s="2" t="str">
        <f>IFERROR(__xludf.DUMMYFUNCTION("""COMPUTED_VALUE"""),"Yes")</f>
        <v>Yes</v>
      </c>
      <c r="R67" s="2" t="str">
        <f>IFERROR(__xludf.DUMMYFUNCTION("""COMPUTED_VALUE"""),"Yes")</f>
        <v>Yes</v>
      </c>
      <c r="S67" s="2" t="str">
        <f>IFERROR(__xludf.DUMMYFUNCTION("""COMPUTED_VALUE"""),"Yes")</f>
        <v>Yes</v>
      </c>
      <c r="T67" s="2" t="str">
        <f>IFERROR(__xludf.DUMMYFUNCTION("""COMPUTED_VALUE"""),"Online")</f>
        <v>Online</v>
      </c>
      <c r="U67" s="2" t="str">
        <f>IFERROR(__xludf.DUMMYFUNCTION("""COMPUTED_VALUE"""),"No")</f>
        <v>No</v>
      </c>
      <c r="V67" s="2" t="str">
        <f>IFERROR(__xludf.DUMMYFUNCTION("""COMPUTED_VALUE"""),"Proper guidance ")</f>
        <v>Proper guidance </v>
      </c>
      <c r="W67" s="2" t="str">
        <f>IFERROR(__xludf.DUMMYFUNCTION("""COMPUTED_VALUE"""),"Career development")</f>
        <v>Career development</v>
      </c>
      <c r="X67" s="2" t="str">
        <f>IFERROR(__xludf.DUMMYFUNCTION("""COMPUTED_VALUE"""),"Yes, sometimes")</f>
        <v>Yes, sometimes</v>
      </c>
      <c r="Y67" s="2" t="str">
        <f>IFERROR(__xludf.DUMMYFUNCTION("""COMPUTED_VALUE"""),"None")</f>
        <v>None</v>
      </c>
      <c r="Z67" s="2" t="str">
        <f>IFERROR(__xludf.DUMMYFUNCTION("""COMPUTED_VALUE"""),"No stress related problem")</f>
        <v>No stress related problem</v>
      </c>
      <c r="AA67" s="2" t="str">
        <f>IFERROR(__xludf.DUMMYFUNCTION("""COMPUTED_VALUE"""),"None")</f>
        <v>None</v>
      </c>
      <c r="AB67" s="2" t="str">
        <f>IFERROR(__xludf.DUMMYFUNCTION("""COMPUTED_VALUE"""),"None")</f>
        <v>None</v>
      </c>
      <c r="AC67" s="2" t="str">
        <f>IFERROR(__xludf.DUMMYFUNCTION("""COMPUTED_VALUE"""),"Second Dose")</f>
        <v>Second Dose</v>
      </c>
    </row>
    <row r="68">
      <c r="A68" s="1">
        <f>IFERROR(__xludf.DUMMYFUNCTION("""COMPUTED_VALUE"""),44496.49558819444)</f>
        <v>44496.49559</v>
      </c>
      <c r="B68" s="2" t="str">
        <f>IFERROR(__xludf.DUMMYFUNCTION("""COMPUTED_VALUE"""),"rathorkirti1010@gmail.com")</f>
        <v>rathorkirti1010@gmail.com</v>
      </c>
      <c r="C68" s="2" t="str">
        <f>IFERROR(__xludf.DUMMYFUNCTION("""COMPUTED_VALUE"""),"Kirti ")</f>
        <v>Kirti </v>
      </c>
      <c r="D68" s="2" t="str">
        <f>IFERROR(__xludf.DUMMYFUNCTION("""COMPUTED_VALUE"""),"III Year")</f>
        <v>III Year</v>
      </c>
      <c r="E68" s="2" t="str">
        <f>IFERROR(__xludf.DUMMYFUNCTION("""COMPUTED_VALUE"""),"B.A. (Hons) Political Science")</f>
        <v>B.A. (Hons) Political Science</v>
      </c>
      <c r="F68" s="2" t="str">
        <f>IFERROR(__xludf.DUMMYFUNCTION("""COMPUTED_VALUE"""),"19/1269")</f>
        <v>19/1269</v>
      </c>
      <c r="G68" s="2">
        <f>IFERROR(__xludf.DUMMYFUNCTION("""COMPUTED_VALUE"""),8.076670345E9)</f>
        <v>8076670345</v>
      </c>
      <c r="H68" s="2" t="str">
        <f>IFERROR(__xludf.DUMMYFUNCTION("""COMPUTED_VALUE"""),"Kirti ")</f>
        <v>Kirti </v>
      </c>
      <c r="I68" s="2" t="str">
        <f>IFERROR(__xludf.DUMMYFUNCTION("""COMPUTED_VALUE"""),"3-4 hours")</f>
        <v>3-4 hours</v>
      </c>
      <c r="J68" s="2" t="str">
        <f>IFERROR(__xludf.DUMMYFUNCTION("""COMPUTED_VALUE"""),"Time saved in travelling")</f>
        <v>Time saved in travelling</v>
      </c>
      <c r="K68" s="2" t="str">
        <f>IFERROR(__xludf.DUMMYFUNCTION("""COMPUTED_VALUE"""),"Lack of physical interaction and personal touch ‘")</f>
        <v>Lack of physical interaction and personal touch ‘</v>
      </c>
      <c r="L68" s="2">
        <f>IFERROR(__xludf.DUMMYFUNCTION("""COMPUTED_VALUE"""),4.0)</f>
        <v>4</v>
      </c>
      <c r="M68" s="2" t="str">
        <f>IFERROR(__xludf.DUMMYFUNCTION("""COMPUTED_VALUE"""),"Offline")</f>
        <v>Offline</v>
      </c>
      <c r="N68" s="2" t="str">
        <f>IFERROR(__xludf.DUMMYFUNCTION("""COMPUTED_VALUE"""),"Compulsion due to pandemic")</f>
        <v>Compulsion due to pandemic</v>
      </c>
      <c r="O68" s="2" t="str">
        <f>IFERROR(__xludf.DUMMYFUNCTION("""COMPUTED_VALUE"""),"Yes")</f>
        <v>Yes</v>
      </c>
      <c r="P68" s="2" t="str">
        <f>IFERROR(__xludf.DUMMYFUNCTION("""COMPUTED_VALUE"""),"Yes")</f>
        <v>Yes</v>
      </c>
      <c r="Q68" s="2" t="str">
        <f>IFERROR(__xludf.DUMMYFUNCTION("""COMPUTED_VALUE"""),"No")</f>
        <v>No</v>
      </c>
      <c r="R68" s="2" t="str">
        <f>IFERROR(__xludf.DUMMYFUNCTION("""COMPUTED_VALUE"""),"No")</f>
        <v>No</v>
      </c>
      <c r="S68" s="2" t="str">
        <f>IFERROR(__xludf.DUMMYFUNCTION("""COMPUTED_VALUE"""),"Yes")</f>
        <v>Yes</v>
      </c>
      <c r="T68" s="2" t="str">
        <f>IFERROR(__xludf.DUMMYFUNCTION("""COMPUTED_VALUE"""),"Offline")</f>
        <v>Offline</v>
      </c>
      <c r="U68" s="2" t="str">
        <f>IFERROR(__xludf.DUMMYFUNCTION("""COMPUTED_VALUE"""),"Yes")</f>
        <v>Yes</v>
      </c>
      <c r="V68" s="2" t="str">
        <f>IFERROR(__xludf.DUMMYFUNCTION("""COMPUTED_VALUE"""),"Yes")</f>
        <v>Yes</v>
      </c>
      <c r="W68" s="2" t="str">
        <f>IFERROR(__xludf.DUMMYFUNCTION("""COMPUTED_VALUE"""),"Knowledge ")</f>
        <v>Knowledge </v>
      </c>
      <c r="X68" s="2" t="str">
        <f>IFERROR(__xludf.DUMMYFUNCTION("""COMPUTED_VALUE"""),"Yes")</f>
        <v>Yes</v>
      </c>
      <c r="Y68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68" s="2" t="str">
        <f>IFERROR(__xludf.DUMMYFUNCTION("""COMPUTED_VALUE"""),"Yoga")</f>
        <v>Yoga</v>
      </c>
      <c r="AA68" s="2" t="str">
        <f>IFERROR(__xludf.DUMMYFUNCTION("""COMPUTED_VALUE"""),"None")</f>
        <v>None</v>
      </c>
      <c r="AB68" s="2" t="str">
        <f>IFERROR(__xludf.DUMMYFUNCTION("""COMPUTED_VALUE"""),"None")</f>
        <v>None</v>
      </c>
      <c r="AC68" s="2" t="str">
        <f>IFERROR(__xludf.DUMMYFUNCTION("""COMPUTED_VALUE"""),"Second Dose")</f>
        <v>Second Dose</v>
      </c>
    </row>
    <row r="69">
      <c r="A69" s="1">
        <f>IFERROR(__xludf.DUMMYFUNCTION("""COMPUTED_VALUE"""),44496.496138773146)</f>
        <v>44496.49614</v>
      </c>
      <c r="B69" s="2" t="str">
        <f>IFERROR(__xludf.DUMMYFUNCTION("""COMPUTED_VALUE"""),"boliwalhimanshi@gmail.com")</f>
        <v>boliwalhimanshi@gmail.com</v>
      </c>
      <c r="C69" s="2" t="str">
        <f>IFERROR(__xludf.DUMMYFUNCTION("""COMPUTED_VALUE"""),"Himanshi")</f>
        <v>Himanshi</v>
      </c>
      <c r="D69" s="2" t="str">
        <f>IFERROR(__xludf.DUMMYFUNCTION("""COMPUTED_VALUE"""),"III Year")</f>
        <v>III Year</v>
      </c>
      <c r="E69" s="2" t="str">
        <f>IFERROR(__xludf.DUMMYFUNCTION("""COMPUTED_VALUE"""),"B.A. (Hons) Political Science")</f>
        <v>B.A. (Hons) Political Science</v>
      </c>
      <c r="F69" s="2" t="str">
        <f>IFERROR(__xludf.DUMMYFUNCTION("""COMPUTED_VALUE"""),"19/1622")</f>
        <v>19/1622</v>
      </c>
      <c r="G69" s="2">
        <f>IFERROR(__xludf.DUMMYFUNCTION("""COMPUTED_VALUE"""),7.982378953E9)</f>
        <v>7982378953</v>
      </c>
      <c r="H69" s="2" t="str">
        <f>IFERROR(__xludf.DUMMYFUNCTION("""COMPUTED_VALUE"""),"Kiran Tripathi ")</f>
        <v>Kiran Tripathi </v>
      </c>
      <c r="I69" s="2" t="str">
        <f>IFERROR(__xludf.DUMMYFUNCTION("""COMPUTED_VALUE"""),"4-5 hours")</f>
        <v>4-5 hours</v>
      </c>
      <c r="J69" s="2" t="str">
        <f>IFERROR(__xludf.DUMMYFUNCTION("""COMPUTED_VALUE"""),"Time saved in travelling")</f>
        <v>Time saved in travelling</v>
      </c>
      <c r="K69" s="2" t="str">
        <f>IFERROR(__xludf.DUMMYFUNCTION("""COMPUTED_VALUE"""),"Students are sometimes less involved/engaged (leave the class in between)")</f>
        <v>Students are sometimes less involved/engaged (leave the class in between)</v>
      </c>
      <c r="L69" s="2">
        <f>IFERROR(__xludf.DUMMYFUNCTION("""COMPUTED_VALUE"""),4.0)</f>
        <v>4</v>
      </c>
      <c r="M69" s="2" t="str">
        <f>IFERROR(__xludf.DUMMYFUNCTION("""COMPUTED_VALUE"""),"Offline")</f>
        <v>Offline</v>
      </c>
      <c r="N69" s="2" t="str">
        <f>IFERROR(__xludf.DUMMYFUNCTION("""COMPUTED_VALUE"""),"Compulsion due to pandemic")</f>
        <v>Compulsion due to pandemic</v>
      </c>
      <c r="O69" s="2" t="str">
        <f>IFERROR(__xludf.DUMMYFUNCTION("""COMPUTED_VALUE"""),"No")</f>
        <v>No</v>
      </c>
      <c r="P69" s="2" t="str">
        <f>IFERROR(__xludf.DUMMYFUNCTION("""COMPUTED_VALUE"""),"Yes")</f>
        <v>Yes</v>
      </c>
      <c r="Q69" s="2" t="str">
        <f>IFERROR(__xludf.DUMMYFUNCTION("""COMPUTED_VALUE"""),"Yes")</f>
        <v>Yes</v>
      </c>
      <c r="R69" s="2" t="str">
        <f>IFERROR(__xludf.DUMMYFUNCTION("""COMPUTED_VALUE"""),"Yes")</f>
        <v>Yes</v>
      </c>
      <c r="S69" s="2" t="str">
        <f>IFERROR(__xludf.DUMMYFUNCTION("""COMPUTED_VALUE"""),"Yes")</f>
        <v>Yes</v>
      </c>
      <c r="T69" s="2" t="str">
        <f>IFERROR(__xludf.DUMMYFUNCTION("""COMPUTED_VALUE"""),"Offline")</f>
        <v>Offline</v>
      </c>
      <c r="U69" s="2" t="str">
        <f>IFERROR(__xludf.DUMMYFUNCTION("""COMPUTED_VALUE"""),"No")</f>
        <v>No</v>
      </c>
      <c r="V69" s="2" t="str">
        <f>IFERROR(__xludf.DUMMYFUNCTION("""COMPUTED_VALUE"""),"Yes")</f>
        <v>Yes</v>
      </c>
      <c r="W69" s="2" t="str">
        <f>IFERROR(__xludf.DUMMYFUNCTION("""COMPUTED_VALUE"""),"Everything")</f>
        <v>Everything</v>
      </c>
      <c r="X69" s="2" t="str">
        <f>IFERROR(__xludf.DUMMYFUNCTION("""COMPUTED_VALUE"""),"Yes")</f>
        <v>Yes</v>
      </c>
      <c r="Y69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69" s="2" t="str">
        <f>IFERROR(__xludf.DUMMYFUNCTION("""COMPUTED_VALUE"""),"I take rest")</f>
        <v>I take rest</v>
      </c>
      <c r="AA69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69" s="2" t="str">
        <f>IFERROR(__xludf.DUMMYFUNCTION("""COMPUTED_VALUE"""),"Mild: Symptoms effectively managed at home")</f>
        <v>Mild: Symptoms effectively managed at home</v>
      </c>
      <c r="AC69" s="2" t="str">
        <f>IFERROR(__xludf.DUMMYFUNCTION("""COMPUTED_VALUE"""),"First Dose")</f>
        <v>First Dose</v>
      </c>
    </row>
    <row r="70">
      <c r="A70" s="1">
        <f>IFERROR(__xludf.DUMMYFUNCTION("""COMPUTED_VALUE"""),44496.4963727662)</f>
        <v>44496.49637</v>
      </c>
      <c r="B70" s="2" t="str">
        <f>IFERROR(__xludf.DUMMYFUNCTION("""COMPUTED_VALUE"""),"nehagupta112233.ng@gmail.com")</f>
        <v>nehagupta112233.ng@gmail.com</v>
      </c>
      <c r="C70" s="2" t="str">
        <f>IFERROR(__xludf.DUMMYFUNCTION("""COMPUTED_VALUE"""),"Neha Gupta ")</f>
        <v>Neha Gupta </v>
      </c>
      <c r="D70" s="2" t="str">
        <f>IFERROR(__xludf.DUMMYFUNCTION("""COMPUTED_VALUE"""),"III Year")</f>
        <v>III Year</v>
      </c>
      <c r="E70" s="2" t="str">
        <f>IFERROR(__xludf.DUMMYFUNCTION("""COMPUTED_VALUE"""),"B.A. (Hons) Political Science")</f>
        <v>B.A. (Hons) Political Science</v>
      </c>
      <c r="F70" s="2" t="str">
        <f>IFERROR(__xludf.DUMMYFUNCTION("""COMPUTED_VALUE"""),"19/0285")</f>
        <v>19/0285</v>
      </c>
      <c r="G70" s="2">
        <f>IFERROR(__xludf.DUMMYFUNCTION("""COMPUTED_VALUE"""),9.873046637E9)</f>
        <v>9873046637</v>
      </c>
      <c r="H70" s="2" t="str">
        <f>IFERROR(__xludf.DUMMYFUNCTION("""COMPUTED_VALUE"""),"Kiran Tripathi ")</f>
        <v>Kiran Tripathi </v>
      </c>
      <c r="I70" s="2" t="str">
        <f>IFERROR(__xludf.DUMMYFUNCTION("""COMPUTED_VALUE"""),"3-4 hours")</f>
        <v>3-4 hours</v>
      </c>
      <c r="J70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70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70" s="2">
        <f>IFERROR(__xludf.DUMMYFUNCTION("""COMPUTED_VALUE"""),8.0)</f>
        <v>8</v>
      </c>
      <c r="M70" s="2" t="str">
        <f>IFERROR(__xludf.DUMMYFUNCTION("""COMPUTED_VALUE"""),"Blended Learning (both)")</f>
        <v>Blended Learning (both)</v>
      </c>
      <c r="N70" s="2" t="str">
        <f>IFERROR(__xludf.DUMMYFUNCTION("""COMPUTED_VALUE"""),"Satisfactory")</f>
        <v>Satisfactory</v>
      </c>
      <c r="O70" s="2" t="str">
        <f>IFERROR(__xludf.DUMMYFUNCTION("""COMPUTED_VALUE"""),"Yes")</f>
        <v>Yes</v>
      </c>
      <c r="P70" s="2" t="str">
        <f>IFERROR(__xludf.DUMMYFUNCTION("""COMPUTED_VALUE"""),"Yes")</f>
        <v>Yes</v>
      </c>
      <c r="Q70" s="2" t="str">
        <f>IFERROR(__xludf.DUMMYFUNCTION("""COMPUTED_VALUE"""),"Yes")</f>
        <v>Yes</v>
      </c>
      <c r="R70" s="2" t="str">
        <f>IFERROR(__xludf.DUMMYFUNCTION("""COMPUTED_VALUE"""),"Yes")</f>
        <v>Yes</v>
      </c>
      <c r="S70" s="2" t="str">
        <f>IFERROR(__xludf.DUMMYFUNCTION("""COMPUTED_VALUE"""),"No")</f>
        <v>No</v>
      </c>
      <c r="T70" s="2" t="str">
        <f>IFERROR(__xludf.DUMMYFUNCTION("""COMPUTED_VALUE"""),"Online")</f>
        <v>Online</v>
      </c>
      <c r="U70" s="2" t="str">
        <f>IFERROR(__xludf.DUMMYFUNCTION("""COMPUTED_VALUE"""),"No")</f>
        <v>No</v>
      </c>
      <c r="V70" s="2" t="str">
        <f>IFERROR(__xludf.DUMMYFUNCTION("""COMPUTED_VALUE"""),"No such assistance needed ")</f>
        <v>No such assistance needed </v>
      </c>
      <c r="W70" s="2" t="str">
        <f>IFERROR(__xludf.DUMMYFUNCTION("""COMPUTED_VALUE"""),"Future Guidance  ")</f>
        <v>Future Guidance  </v>
      </c>
      <c r="X70" s="2" t="str">
        <f>IFERROR(__xludf.DUMMYFUNCTION("""COMPUTED_VALUE"""),"No")</f>
        <v>No</v>
      </c>
      <c r="Y70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70" s="2" t="str">
        <f>IFERROR(__xludf.DUMMYFUNCTION("""COMPUTED_VALUE"""),"Exercising ")</f>
        <v>Exercising </v>
      </c>
      <c r="AA70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70" s="2" t="str">
        <f>IFERROR(__xludf.DUMMYFUNCTION("""COMPUTED_VALUE"""),"None")</f>
        <v>None</v>
      </c>
      <c r="AC70" s="2" t="str">
        <f>IFERROR(__xludf.DUMMYFUNCTION("""COMPUTED_VALUE"""),"First Dose")</f>
        <v>First Dose</v>
      </c>
    </row>
    <row r="71">
      <c r="A71" s="1">
        <f>IFERROR(__xludf.DUMMYFUNCTION("""COMPUTED_VALUE"""),44496.49710298611)</f>
        <v>44496.4971</v>
      </c>
      <c r="B71" s="2" t="str">
        <f>IFERROR(__xludf.DUMMYFUNCTION("""COMPUTED_VALUE"""),"tinasharma01072002@gmail.com")</f>
        <v>tinasharma01072002@gmail.com</v>
      </c>
      <c r="C71" s="2" t="str">
        <f>IFERROR(__xludf.DUMMYFUNCTION("""COMPUTED_VALUE"""),"Teena Sharma ")</f>
        <v>Teena Sharma </v>
      </c>
      <c r="D71" s="2" t="str">
        <f>IFERROR(__xludf.DUMMYFUNCTION("""COMPUTED_VALUE"""),"III Year")</f>
        <v>III Year</v>
      </c>
      <c r="E71" s="2" t="str">
        <f>IFERROR(__xludf.DUMMYFUNCTION("""COMPUTED_VALUE"""),"B.A. (Hons) Political Science")</f>
        <v>B.A. (Hons) Political Science</v>
      </c>
      <c r="F71" s="2" t="str">
        <f>IFERROR(__xludf.DUMMYFUNCTION("""COMPUTED_VALUE"""),"19/0606")</f>
        <v>19/0606</v>
      </c>
      <c r="G71" s="2">
        <f>IFERROR(__xludf.DUMMYFUNCTION("""COMPUTED_VALUE"""),9.911643656E9)</f>
        <v>9911643656</v>
      </c>
      <c r="H71" s="2" t="str">
        <f>IFERROR(__xludf.DUMMYFUNCTION("""COMPUTED_VALUE"""),"Kiran Tripathi ")</f>
        <v>Kiran Tripathi </v>
      </c>
      <c r="I71" s="2" t="str">
        <f>IFERROR(__xludf.DUMMYFUNCTION("""COMPUTED_VALUE"""),"More than 5 hours")</f>
        <v>More than 5 hours</v>
      </c>
      <c r="J71" s="2" t="str">
        <f>IFERROR(__xludf.DUMMYFUNCTION("""COMPUTED_VALUE"""),"Time saved in travelling")</f>
        <v>Time saved in travelling</v>
      </c>
      <c r="K71" s="2" t="str">
        <f>IFERROR(__xludf.DUMMYFUNCTION("""COMPUTED_VALUE"""),"Network related disruptions")</f>
        <v>Network related disruptions</v>
      </c>
      <c r="L71" s="2">
        <f>IFERROR(__xludf.DUMMYFUNCTION("""COMPUTED_VALUE"""),6.0)</f>
        <v>6</v>
      </c>
      <c r="M71" s="2" t="str">
        <f>IFERROR(__xludf.DUMMYFUNCTION("""COMPUTED_VALUE"""),"Offline")</f>
        <v>Offline</v>
      </c>
      <c r="N71" s="2" t="str">
        <f>IFERROR(__xludf.DUMMYFUNCTION("""COMPUTED_VALUE"""),"Compulsion due to pandemic")</f>
        <v>Compulsion due to pandemic</v>
      </c>
      <c r="O71" s="2" t="str">
        <f>IFERROR(__xludf.DUMMYFUNCTION("""COMPUTED_VALUE"""),"Yes")</f>
        <v>Yes</v>
      </c>
      <c r="P71" s="2" t="str">
        <f>IFERROR(__xludf.DUMMYFUNCTION("""COMPUTED_VALUE"""),"Yes")</f>
        <v>Yes</v>
      </c>
      <c r="Q71" s="2" t="str">
        <f>IFERROR(__xludf.DUMMYFUNCTION("""COMPUTED_VALUE"""),"Yes")</f>
        <v>Yes</v>
      </c>
      <c r="R71" s="2" t="str">
        <f>IFERROR(__xludf.DUMMYFUNCTION("""COMPUTED_VALUE"""),"Yes")</f>
        <v>Yes</v>
      </c>
      <c r="S71" s="2" t="str">
        <f>IFERROR(__xludf.DUMMYFUNCTION("""COMPUTED_VALUE"""),"Yes")</f>
        <v>Yes</v>
      </c>
      <c r="T71" s="2" t="str">
        <f>IFERROR(__xludf.DUMMYFUNCTION("""COMPUTED_VALUE"""),"Offline")</f>
        <v>Offline</v>
      </c>
      <c r="U71" s="2" t="str">
        <f>IFERROR(__xludf.DUMMYFUNCTION("""COMPUTED_VALUE"""),"No")</f>
        <v>No</v>
      </c>
      <c r="V71" s="2" t="str">
        <f>IFERROR(__xludf.DUMMYFUNCTION("""COMPUTED_VALUE"""),"No")</f>
        <v>No</v>
      </c>
      <c r="W71" s="2" t="str">
        <f>IFERROR(__xludf.DUMMYFUNCTION("""COMPUTED_VALUE"""),"To seek growth ")</f>
        <v>To seek growth </v>
      </c>
      <c r="X71" s="2" t="str">
        <f>IFERROR(__xludf.DUMMYFUNCTION("""COMPUTED_VALUE"""),"No")</f>
        <v>No</v>
      </c>
      <c r="Y71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71" s="2" t="str">
        <f>IFERROR(__xludf.DUMMYFUNCTION("""COMPUTED_VALUE"""),"Meditation")</f>
        <v>Meditation</v>
      </c>
      <c r="AA71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71" s="2" t="str">
        <f>IFERROR(__xludf.DUMMYFUNCTION("""COMPUTED_VALUE"""),"None")</f>
        <v>None</v>
      </c>
      <c r="AC71" s="2" t="str">
        <f>IFERROR(__xludf.DUMMYFUNCTION("""COMPUTED_VALUE"""),"First Dose")</f>
        <v>First Dose</v>
      </c>
    </row>
    <row r="72">
      <c r="A72" s="1">
        <f>IFERROR(__xludf.DUMMYFUNCTION("""COMPUTED_VALUE"""),44496.497192719915)</f>
        <v>44496.49719</v>
      </c>
      <c r="B72" s="2" t="str">
        <f>IFERROR(__xludf.DUMMYFUNCTION("""COMPUTED_VALUE"""),"vekhonienu07@gmail.com")</f>
        <v>vekhonienu07@gmail.com</v>
      </c>
      <c r="C72" s="2" t="str">
        <f>IFERROR(__xludf.DUMMYFUNCTION("""COMPUTED_VALUE"""),"Vekholu Nienu")</f>
        <v>Vekholu Nienu</v>
      </c>
      <c r="D72" s="2" t="str">
        <f>IFERROR(__xludf.DUMMYFUNCTION("""COMPUTED_VALUE"""),"III Year")</f>
        <v>III Year</v>
      </c>
      <c r="E72" s="2" t="str">
        <f>IFERROR(__xludf.DUMMYFUNCTION("""COMPUTED_VALUE"""),"B.A. (Hons) Political Science")</f>
        <v>B.A. (Hons) Political Science</v>
      </c>
      <c r="F72" s="2" t="str">
        <f>IFERROR(__xludf.DUMMYFUNCTION("""COMPUTED_VALUE"""),"19/1933")</f>
        <v>19/1933</v>
      </c>
      <c r="G72" s="2">
        <f>IFERROR(__xludf.DUMMYFUNCTION("""COMPUTED_VALUE"""),7.005866542E9)</f>
        <v>7005866542</v>
      </c>
      <c r="H72" s="2" t="str">
        <f>IFERROR(__xludf.DUMMYFUNCTION("""COMPUTED_VALUE"""),"Kiran Tripathi")</f>
        <v>Kiran Tripathi</v>
      </c>
      <c r="I72" s="2" t="str">
        <f>IFERROR(__xludf.DUMMYFUNCTION("""COMPUTED_VALUE"""),"More than 5 hours")</f>
        <v>More than 5 hours</v>
      </c>
      <c r="J72" s="2" t="str">
        <f>IFERROR(__xludf.DUMMYFUNCTION("""COMPUTED_VALUE"""),"Easy access to online study material")</f>
        <v>Easy access to online study material</v>
      </c>
      <c r="K72" s="2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L72" s="2">
        <f>IFERROR(__xludf.DUMMYFUNCTION("""COMPUTED_VALUE"""),6.0)</f>
        <v>6</v>
      </c>
      <c r="M72" s="2" t="str">
        <f>IFERROR(__xludf.DUMMYFUNCTION("""COMPUTED_VALUE"""),"Offline")</f>
        <v>Offline</v>
      </c>
      <c r="N72" s="2" t="str">
        <f>IFERROR(__xludf.DUMMYFUNCTION("""COMPUTED_VALUE"""),"Compulsion due to pandemic")</f>
        <v>Compulsion due to pandemic</v>
      </c>
      <c r="O72" s="2" t="str">
        <f>IFERROR(__xludf.DUMMYFUNCTION("""COMPUTED_VALUE"""),"Yes")</f>
        <v>Yes</v>
      </c>
      <c r="P72" s="2" t="str">
        <f>IFERROR(__xludf.DUMMYFUNCTION("""COMPUTED_VALUE"""),"Yes")</f>
        <v>Yes</v>
      </c>
      <c r="Q72" s="2" t="str">
        <f>IFERROR(__xludf.DUMMYFUNCTION("""COMPUTED_VALUE"""),"Yes")</f>
        <v>Yes</v>
      </c>
      <c r="R72" s="2" t="str">
        <f>IFERROR(__xludf.DUMMYFUNCTION("""COMPUTED_VALUE"""),"Yes")</f>
        <v>Yes</v>
      </c>
      <c r="S72" s="2" t="str">
        <f>IFERROR(__xludf.DUMMYFUNCTION("""COMPUTED_VALUE"""),"Yes")</f>
        <v>Yes</v>
      </c>
      <c r="T72" s="2" t="str">
        <f>IFERROR(__xludf.DUMMYFUNCTION("""COMPUTED_VALUE"""),"Offline")</f>
        <v>Offline</v>
      </c>
      <c r="U72" s="2" t="str">
        <f>IFERROR(__xludf.DUMMYFUNCTION("""COMPUTED_VALUE"""),"No")</f>
        <v>No</v>
      </c>
      <c r="V72" s="2" t="str">
        <f>IFERROR(__xludf.DUMMYFUNCTION("""COMPUTED_VALUE"""),"Absolutely ")</f>
        <v>Absolutely </v>
      </c>
      <c r="W72" s="2"/>
      <c r="X72" s="2" t="str">
        <f>IFERROR(__xludf.DUMMYFUNCTION("""COMPUTED_VALUE"""),"Yes.")</f>
        <v>Yes.</v>
      </c>
      <c r="Y72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72" s="2" t="str">
        <f>IFERROR(__xludf.DUMMYFUNCTION("""COMPUTED_VALUE"""),"Sleep.")</f>
        <v>Sleep.</v>
      </c>
      <c r="AA72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72" s="2" t="str">
        <f>IFERROR(__xludf.DUMMYFUNCTION("""COMPUTED_VALUE"""),"None")</f>
        <v>None</v>
      </c>
      <c r="AC72" s="2" t="str">
        <f>IFERROR(__xludf.DUMMYFUNCTION("""COMPUTED_VALUE"""),"First Dose")</f>
        <v>First Dose</v>
      </c>
    </row>
    <row r="73">
      <c r="A73" s="1">
        <f>IFERROR(__xludf.DUMMYFUNCTION("""COMPUTED_VALUE"""),44496.49946584491)</f>
        <v>44496.49947</v>
      </c>
      <c r="B73" s="2" t="str">
        <f>IFERROR(__xludf.DUMMYFUNCTION("""COMPUTED_VALUE"""),"madhuyadav9953851376@gmail.com")</f>
        <v>madhuyadav9953851376@gmail.com</v>
      </c>
      <c r="C73" s="2" t="str">
        <f>IFERROR(__xludf.DUMMYFUNCTION("""COMPUTED_VALUE"""),"Madhu")</f>
        <v>Madhu</v>
      </c>
      <c r="D73" s="2" t="str">
        <f>IFERROR(__xludf.DUMMYFUNCTION("""COMPUTED_VALUE"""),"III Year")</f>
        <v>III Year</v>
      </c>
      <c r="E73" s="2" t="str">
        <f>IFERROR(__xludf.DUMMYFUNCTION("""COMPUTED_VALUE"""),"B.A. (Hons) Political Science")</f>
        <v>B.A. (Hons) Political Science</v>
      </c>
      <c r="F73" s="2" t="str">
        <f>IFERROR(__xludf.DUMMYFUNCTION("""COMPUTED_VALUE"""),"19/1386")</f>
        <v>19/1386</v>
      </c>
      <c r="G73" s="2">
        <f>IFERROR(__xludf.DUMMYFUNCTION("""COMPUTED_VALUE"""),8.287418295E9)</f>
        <v>8287418295</v>
      </c>
      <c r="H73" s="2" t="str">
        <f>IFERROR(__xludf.DUMMYFUNCTION("""COMPUTED_VALUE"""),"Kiran Tripathi")</f>
        <v>Kiran Tripathi</v>
      </c>
      <c r="I73" s="2" t="str">
        <f>IFERROR(__xludf.DUMMYFUNCTION("""COMPUTED_VALUE"""),"4-5 hours")</f>
        <v>4-5 hours</v>
      </c>
      <c r="J73" s="2" t="str">
        <f>IFERROR(__xludf.DUMMYFUNCTION("""COMPUTED_VALUE"""),"Time saved in travelling")</f>
        <v>Time saved in travelling</v>
      </c>
      <c r="K73" s="2" t="str">
        <f>IFERROR(__xludf.DUMMYFUNCTION("""COMPUTED_VALUE"""),"Students are sometimes less involved/engaged (leave the class in between)")</f>
        <v>Students are sometimes less involved/engaged (leave the class in between)</v>
      </c>
      <c r="L73" s="2">
        <f>IFERROR(__xludf.DUMMYFUNCTION("""COMPUTED_VALUE"""),4.0)</f>
        <v>4</v>
      </c>
      <c r="M73" s="2" t="str">
        <f>IFERROR(__xludf.DUMMYFUNCTION("""COMPUTED_VALUE"""),"Offline")</f>
        <v>Offline</v>
      </c>
      <c r="N73" s="2" t="str">
        <f>IFERROR(__xludf.DUMMYFUNCTION("""COMPUTED_VALUE"""),"Not Satisfactory")</f>
        <v>Not Satisfactory</v>
      </c>
      <c r="O73" s="2" t="str">
        <f>IFERROR(__xludf.DUMMYFUNCTION("""COMPUTED_VALUE"""),"Yes")</f>
        <v>Yes</v>
      </c>
      <c r="P73" s="2" t="str">
        <f>IFERROR(__xludf.DUMMYFUNCTION("""COMPUTED_VALUE"""),"No")</f>
        <v>No</v>
      </c>
      <c r="Q73" s="2" t="str">
        <f>IFERROR(__xludf.DUMMYFUNCTION("""COMPUTED_VALUE"""),"No")</f>
        <v>No</v>
      </c>
      <c r="R73" s="2" t="str">
        <f>IFERROR(__xludf.DUMMYFUNCTION("""COMPUTED_VALUE"""),"No")</f>
        <v>No</v>
      </c>
      <c r="S73" s="2" t="str">
        <f>IFERROR(__xludf.DUMMYFUNCTION("""COMPUTED_VALUE"""),"Yes")</f>
        <v>Yes</v>
      </c>
      <c r="T73" s="2" t="str">
        <f>IFERROR(__xludf.DUMMYFUNCTION("""COMPUTED_VALUE"""),"Online")</f>
        <v>Online</v>
      </c>
      <c r="U73" s="2" t="str">
        <f>IFERROR(__xludf.DUMMYFUNCTION("""COMPUTED_VALUE"""),"No")</f>
        <v>No</v>
      </c>
      <c r="V73" s="2" t="str">
        <f>IFERROR(__xludf.DUMMYFUNCTION("""COMPUTED_VALUE"""),"No")</f>
        <v>No</v>
      </c>
      <c r="W73" s="2" t="str">
        <f>IFERROR(__xludf.DUMMYFUNCTION("""COMPUTED_VALUE"""),"Nothing")</f>
        <v>Nothing</v>
      </c>
      <c r="X73" s="2" t="str">
        <f>IFERROR(__xludf.DUMMYFUNCTION("""COMPUTED_VALUE"""),"No")</f>
        <v>No</v>
      </c>
      <c r="Y73" s="2" t="str">
        <f>IFERROR(__xludf.DUMMYFUNCTION("""COMPUTED_VALUE"""),"None")</f>
        <v>None</v>
      </c>
      <c r="Z73" s="2" t="str">
        <f>IFERROR(__xludf.DUMMYFUNCTION("""COMPUTED_VALUE"""),"No")</f>
        <v>No</v>
      </c>
      <c r="AA73" s="2" t="str">
        <f>IFERROR(__xludf.DUMMYFUNCTION("""COMPUTED_VALUE"""),"None")</f>
        <v>None</v>
      </c>
      <c r="AB73" s="2" t="str">
        <f>IFERROR(__xludf.DUMMYFUNCTION("""COMPUTED_VALUE"""),"None")</f>
        <v>None</v>
      </c>
      <c r="AC73" s="2" t="str">
        <f>IFERROR(__xludf.DUMMYFUNCTION("""COMPUTED_VALUE"""),"Second Dose")</f>
        <v>Second Dose</v>
      </c>
    </row>
    <row r="74">
      <c r="A74" s="1">
        <f>IFERROR(__xludf.DUMMYFUNCTION("""COMPUTED_VALUE"""),44496.49959174769)</f>
        <v>44496.49959</v>
      </c>
      <c r="B74" s="2" t="str">
        <f>IFERROR(__xludf.DUMMYFUNCTION("""COMPUTED_VALUE"""),"boliwalhimanshi@gmail.com")</f>
        <v>boliwalhimanshi@gmail.com</v>
      </c>
      <c r="C74" s="2" t="str">
        <f>IFERROR(__xludf.DUMMYFUNCTION("""COMPUTED_VALUE"""),"Himanshi")</f>
        <v>Himanshi</v>
      </c>
      <c r="D74" s="2" t="str">
        <f>IFERROR(__xludf.DUMMYFUNCTION("""COMPUTED_VALUE"""),"III Year")</f>
        <v>III Year</v>
      </c>
      <c r="E74" s="2" t="str">
        <f>IFERROR(__xludf.DUMMYFUNCTION("""COMPUTED_VALUE"""),"B.A. (Hons) Political Science")</f>
        <v>B.A. (Hons) Political Science</v>
      </c>
      <c r="F74" s="2" t="str">
        <f>IFERROR(__xludf.DUMMYFUNCTION("""COMPUTED_VALUE"""),"19/1622")</f>
        <v>19/1622</v>
      </c>
      <c r="G74" s="2">
        <f>IFERROR(__xludf.DUMMYFUNCTION("""COMPUTED_VALUE"""),7.982378953E9)</f>
        <v>7982378953</v>
      </c>
      <c r="H74" s="2" t="str">
        <f>IFERROR(__xludf.DUMMYFUNCTION("""COMPUTED_VALUE"""),"Kiran Tripathi")</f>
        <v>Kiran Tripathi</v>
      </c>
      <c r="I74" s="2" t="str">
        <f>IFERROR(__xludf.DUMMYFUNCTION("""COMPUTED_VALUE"""),"3-4 hours")</f>
        <v>3-4 hours</v>
      </c>
      <c r="J74" s="2" t="str">
        <f>IFERROR(__xludf.DUMMYFUNCTION("""COMPUTED_VALUE"""),"Time saved in travelling")</f>
        <v>Time saved in travelling</v>
      </c>
      <c r="K74" s="2" t="str">
        <f>IFERROR(__xludf.DUMMYFUNCTION("""COMPUTED_VALUE"""),"Network related disruptions")</f>
        <v>Network related disruptions</v>
      </c>
      <c r="L74" s="2">
        <f>IFERROR(__xludf.DUMMYFUNCTION("""COMPUTED_VALUE"""),4.0)</f>
        <v>4</v>
      </c>
      <c r="M74" s="2" t="str">
        <f>IFERROR(__xludf.DUMMYFUNCTION("""COMPUTED_VALUE"""),"Offline")</f>
        <v>Offline</v>
      </c>
      <c r="N74" s="2" t="str">
        <f>IFERROR(__xludf.DUMMYFUNCTION("""COMPUTED_VALUE"""),"Compulsion due to pandemic")</f>
        <v>Compulsion due to pandemic</v>
      </c>
      <c r="O74" s="2" t="str">
        <f>IFERROR(__xludf.DUMMYFUNCTION("""COMPUTED_VALUE"""),"No")</f>
        <v>No</v>
      </c>
      <c r="P74" s="2" t="str">
        <f>IFERROR(__xludf.DUMMYFUNCTION("""COMPUTED_VALUE"""),"Yes")</f>
        <v>Yes</v>
      </c>
      <c r="Q74" s="2"/>
      <c r="R74" s="2" t="str">
        <f>IFERROR(__xludf.DUMMYFUNCTION("""COMPUTED_VALUE"""),"Yes")</f>
        <v>Yes</v>
      </c>
      <c r="S74" s="2" t="str">
        <f>IFERROR(__xludf.DUMMYFUNCTION("""COMPUTED_VALUE"""),"Yes")</f>
        <v>Yes</v>
      </c>
      <c r="T74" s="2" t="str">
        <f>IFERROR(__xludf.DUMMYFUNCTION("""COMPUTED_VALUE"""),"Offline")</f>
        <v>Offline</v>
      </c>
      <c r="U74" s="2"/>
      <c r="V74" s="2"/>
      <c r="W74" s="2"/>
      <c r="X74" s="2"/>
      <c r="Y74" s="2"/>
      <c r="Z74" s="2"/>
      <c r="AA74" s="2"/>
      <c r="AB74" s="2"/>
      <c r="AC74" s="2"/>
    </row>
    <row r="75">
      <c r="A75" s="1">
        <f>IFERROR(__xludf.DUMMYFUNCTION("""COMPUTED_VALUE"""),44496.50006164352)</f>
        <v>44496.50006</v>
      </c>
      <c r="B75" s="2" t="str">
        <f>IFERROR(__xludf.DUMMYFUNCTION("""COMPUTED_VALUE"""),"janvi1734rana@gmail.com")</f>
        <v>janvi1734rana@gmail.com</v>
      </c>
      <c r="C75" s="2" t="str">
        <f>IFERROR(__xludf.DUMMYFUNCTION("""COMPUTED_VALUE"""),"Janvi rana")</f>
        <v>Janvi rana</v>
      </c>
      <c r="D75" s="2" t="str">
        <f>IFERROR(__xludf.DUMMYFUNCTION("""COMPUTED_VALUE"""),"III Year")</f>
        <v>III Year</v>
      </c>
      <c r="E75" s="2" t="str">
        <f>IFERROR(__xludf.DUMMYFUNCTION("""COMPUTED_VALUE"""),"B.A. (Hons) Political Science")</f>
        <v>B.A. (Hons) Political Science</v>
      </c>
      <c r="F75" s="2" t="str">
        <f>IFERROR(__xludf.DUMMYFUNCTION("""COMPUTED_VALUE"""),"19/0005")</f>
        <v>19/0005</v>
      </c>
      <c r="G75" s="2">
        <f>IFERROR(__xludf.DUMMYFUNCTION("""COMPUTED_VALUE"""),9.773733952E9)</f>
        <v>9773733952</v>
      </c>
      <c r="H75" s="2" t="str">
        <f>IFERROR(__xludf.DUMMYFUNCTION("""COMPUTED_VALUE"""),"Kiran tripathi")</f>
        <v>Kiran tripathi</v>
      </c>
      <c r="I75" s="2" t="str">
        <f>IFERROR(__xludf.DUMMYFUNCTION("""COMPUTED_VALUE"""),"3-4 hours")</f>
        <v>3-4 hours</v>
      </c>
      <c r="J75" s="2" t="str">
        <f>IFERROR(__xludf.DUMMYFUNCTION("""COMPUTED_VALUE"""),"Time saved in travelling")</f>
        <v>Time saved in travelling</v>
      </c>
      <c r="K75" s="2" t="str">
        <f>IFERROR(__xludf.DUMMYFUNCTION("""COMPUTED_VALUE"""),"Lack of physical interaction and personal touch ‘")</f>
        <v>Lack of physical interaction and personal touch ‘</v>
      </c>
      <c r="L75" s="2">
        <f>IFERROR(__xludf.DUMMYFUNCTION("""COMPUTED_VALUE"""),2.0)</f>
        <v>2</v>
      </c>
      <c r="M75" s="2" t="str">
        <f>IFERROR(__xludf.DUMMYFUNCTION("""COMPUTED_VALUE"""),"Offline")</f>
        <v>Offline</v>
      </c>
      <c r="N75" s="2" t="str">
        <f>IFERROR(__xludf.DUMMYFUNCTION("""COMPUTED_VALUE"""),"Compulsion due to pandemic")</f>
        <v>Compulsion due to pandemic</v>
      </c>
      <c r="O75" s="2" t="str">
        <f>IFERROR(__xludf.DUMMYFUNCTION("""COMPUTED_VALUE"""),"Yes")</f>
        <v>Yes</v>
      </c>
      <c r="P75" s="2" t="str">
        <f>IFERROR(__xludf.DUMMYFUNCTION("""COMPUTED_VALUE"""),"Yes")</f>
        <v>Yes</v>
      </c>
      <c r="Q75" s="2" t="str">
        <f>IFERROR(__xludf.DUMMYFUNCTION("""COMPUTED_VALUE"""),"Yes")</f>
        <v>Yes</v>
      </c>
      <c r="R75" s="2" t="str">
        <f>IFERROR(__xludf.DUMMYFUNCTION("""COMPUTED_VALUE"""),"Yes")</f>
        <v>Yes</v>
      </c>
      <c r="S75" s="2" t="str">
        <f>IFERROR(__xludf.DUMMYFUNCTION("""COMPUTED_VALUE"""),"Yes")</f>
        <v>Yes</v>
      </c>
      <c r="T75" s="2" t="str">
        <f>IFERROR(__xludf.DUMMYFUNCTION("""COMPUTED_VALUE"""),"Offline")</f>
        <v>Offline</v>
      </c>
      <c r="U75" s="2" t="str">
        <f>IFERROR(__xludf.DUMMYFUNCTION("""COMPUTED_VALUE"""),"Yes")</f>
        <v>Yes</v>
      </c>
      <c r="V75" s="2" t="str">
        <f>IFERROR(__xludf.DUMMYFUNCTION("""COMPUTED_VALUE"""),"No")</f>
        <v>No</v>
      </c>
      <c r="W75" s="2" t="str">
        <f>IFERROR(__xludf.DUMMYFUNCTION("""COMPUTED_VALUE"""),"That college should reopen soon because  there is great loss day by day.")</f>
        <v>That college should reopen soon because  there is great loss day by day.</v>
      </c>
      <c r="X75" s="2" t="str">
        <f>IFERROR(__xludf.DUMMYFUNCTION("""COMPUTED_VALUE"""),"Yes. For further entrance doubts.")</f>
        <v>Yes. For further entrance doubts.</v>
      </c>
      <c r="Y75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75" s="2" t="str">
        <f>IFERROR(__xludf.DUMMYFUNCTION("""COMPUTED_VALUE"""),"Yoga and music")</f>
        <v>Yoga and music</v>
      </c>
      <c r="AA75" s="2" t="str">
        <f>IFERROR(__xludf.DUMMYFUNCTION("""COMPUTED_VALUE"""),"None")</f>
        <v>None</v>
      </c>
      <c r="AB75" s="2" t="str">
        <f>IFERROR(__xludf.DUMMYFUNCTION("""COMPUTED_VALUE"""),"None")</f>
        <v>None</v>
      </c>
      <c r="AC75" s="2" t="str">
        <f>IFERROR(__xludf.DUMMYFUNCTION("""COMPUTED_VALUE"""),"Second Dose")</f>
        <v>Second Dose</v>
      </c>
    </row>
    <row r="76">
      <c r="A76" s="1">
        <f>IFERROR(__xludf.DUMMYFUNCTION("""COMPUTED_VALUE"""),44496.500400578705)</f>
        <v>44496.5004</v>
      </c>
      <c r="B76" s="2" t="str">
        <f>IFERROR(__xludf.DUMMYFUNCTION("""COMPUTED_VALUE"""),"kontolabag123@gmail.com")</f>
        <v>kontolabag123@gmail.com</v>
      </c>
      <c r="C76" s="2" t="str">
        <f>IFERROR(__xludf.DUMMYFUNCTION("""COMPUTED_VALUE"""),"Kontola bag")</f>
        <v>Kontola bag</v>
      </c>
      <c r="D76" s="2" t="str">
        <f>IFERROR(__xludf.DUMMYFUNCTION("""COMPUTED_VALUE"""),"III Year")</f>
        <v>III Year</v>
      </c>
      <c r="E76" s="2" t="str">
        <f>IFERROR(__xludf.DUMMYFUNCTION("""COMPUTED_VALUE"""),"B.A. (Hons) Political Science")</f>
        <v>B.A. (Hons) Political Science</v>
      </c>
      <c r="F76" s="2" t="str">
        <f>IFERROR(__xludf.DUMMYFUNCTION("""COMPUTED_VALUE"""),"19/0980")</f>
        <v>19/0980</v>
      </c>
      <c r="G76" s="2">
        <f>IFERROR(__xludf.DUMMYFUNCTION("""COMPUTED_VALUE"""),8.130638203E9)</f>
        <v>8130638203</v>
      </c>
      <c r="H76" s="2" t="str">
        <f>IFERROR(__xludf.DUMMYFUNCTION("""COMPUTED_VALUE"""),"Kiran tripathi")</f>
        <v>Kiran tripathi</v>
      </c>
      <c r="I76" s="2" t="str">
        <f>IFERROR(__xludf.DUMMYFUNCTION("""COMPUTED_VALUE"""),"More than 5 hours")</f>
        <v>More than 5 hours</v>
      </c>
      <c r="J76" s="2" t="str">
        <f>IFERROR(__xludf.DUMMYFUNCTION("""COMPUTED_VALUE"""),"Time saved in travelling")</f>
        <v>Time saved in travelling</v>
      </c>
      <c r="K76" s="2" t="str">
        <f>IFERROR(__xludf.DUMMYFUNCTION("""COMPUTED_VALUE"""),"Students are sometimes less involved/engaged (leave the class in between)")</f>
        <v>Students are sometimes less involved/engaged (leave the class in between)</v>
      </c>
      <c r="L76" s="2">
        <f>IFERROR(__xludf.DUMMYFUNCTION("""COMPUTED_VALUE"""),6.0)</f>
        <v>6</v>
      </c>
      <c r="M76" s="2" t="str">
        <f>IFERROR(__xludf.DUMMYFUNCTION("""COMPUTED_VALUE"""),"Offline")</f>
        <v>Offline</v>
      </c>
      <c r="N76" s="2" t="str">
        <f>IFERROR(__xludf.DUMMYFUNCTION("""COMPUTED_VALUE"""),"Satisfactory")</f>
        <v>Satisfactory</v>
      </c>
      <c r="O76" s="2" t="str">
        <f>IFERROR(__xludf.DUMMYFUNCTION("""COMPUTED_VALUE"""),"Yes")</f>
        <v>Yes</v>
      </c>
      <c r="P76" s="2" t="str">
        <f>IFERROR(__xludf.DUMMYFUNCTION("""COMPUTED_VALUE"""),"Yes")</f>
        <v>Yes</v>
      </c>
      <c r="Q76" s="2" t="str">
        <f>IFERROR(__xludf.DUMMYFUNCTION("""COMPUTED_VALUE"""),"Yes")</f>
        <v>Yes</v>
      </c>
      <c r="R76" s="2" t="str">
        <f>IFERROR(__xludf.DUMMYFUNCTION("""COMPUTED_VALUE"""),"Yes")</f>
        <v>Yes</v>
      </c>
      <c r="S76" s="2" t="str">
        <f>IFERROR(__xludf.DUMMYFUNCTION("""COMPUTED_VALUE"""),"Yes")</f>
        <v>Yes</v>
      </c>
      <c r="T76" s="2" t="str">
        <f>IFERROR(__xludf.DUMMYFUNCTION("""COMPUTED_VALUE"""),"Online")</f>
        <v>Online</v>
      </c>
      <c r="U76" s="2" t="str">
        <f>IFERROR(__xludf.DUMMYFUNCTION("""COMPUTED_VALUE"""),"No")</f>
        <v>No</v>
      </c>
      <c r="V76" s="2" t="str">
        <f>IFERROR(__xludf.DUMMYFUNCTION("""COMPUTED_VALUE"""),"Yes ")</f>
        <v>Yes </v>
      </c>
      <c r="W76" s="2" t="str">
        <f>IFERROR(__xludf.DUMMYFUNCTION("""COMPUTED_VALUE"""),"Better personality")</f>
        <v>Better personality</v>
      </c>
      <c r="X76" s="2" t="str">
        <f>IFERROR(__xludf.DUMMYFUNCTION("""COMPUTED_VALUE"""),"Never")</f>
        <v>Never</v>
      </c>
      <c r="Y76" s="2" t="str">
        <f>IFERROR(__xludf.DUMMYFUNCTION("""COMPUTED_VALUE"""),"None")</f>
        <v>None</v>
      </c>
      <c r="Z76" s="2" t="str">
        <f>IFERROR(__xludf.DUMMYFUNCTION("""COMPUTED_VALUE"""),"Spending time with things makes me happy ")</f>
        <v>Spending time with things makes me happy </v>
      </c>
      <c r="AA76" s="2" t="str">
        <f>IFERROR(__xludf.DUMMYFUNCTION("""COMPUTED_VALUE"""),"None")</f>
        <v>None</v>
      </c>
      <c r="AB76" s="2" t="str">
        <f>IFERROR(__xludf.DUMMYFUNCTION("""COMPUTED_VALUE"""),"None")</f>
        <v>None</v>
      </c>
      <c r="AC76" s="2" t="str">
        <f>IFERROR(__xludf.DUMMYFUNCTION("""COMPUTED_VALUE"""),"First Dose")</f>
        <v>First Dose</v>
      </c>
    </row>
    <row r="77">
      <c r="A77" s="1">
        <f>IFERROR(__xludf.DUMMYFUNCTION("""COMPUTED_VALUE"""),44496.50118254629)</f>
        <v>44496.50118</v>
      </c>
      <c r="B77" s="2" t="str">
        <f>IFERROR(__xludf.DUMMYFUNCTION("""COMPUTED_VALUE"""),"srishtichadda0506@gmail.com")</f>
        <v>srishtichadda0506@gmail.com</v>
      </c>
      <c r="C77" s="2" t="str">
        <f>IFERROR(__xludf.DUMMYFUNCTION("""COMPUTED_VALUE"""),"Srishti ")</f>
        <v>Srishti </v>
      </c>
      <c r="D77" s="2" t="str">
        <f>IFERROR(__xludf.DUMMYFUNCTION("""COMPUTED_VALUE"""),"III Year")</f>
        <v>III Year</v>
      </c>
      <c r="E77" s="2" t="str">
        <f>IFERROR(__xludf.DUMMYFUNCTION("""COMPUTED_VALUE"""),"B.A. (Hons) Political Science")</f>
        <v>B.A. (Hons) Political Science</v>
      </c>
      <c r="F77" s="2" t="str">
        <f>IFERROR(__xludf.DUMMYFUNCTION("""COMPUTED_VALUE"""),"19/1584")</f>
        <v>19/1584</v>
      </c>
      <c r="G77" s="2">
        <f>IFERROR(__xludf.DUMMYFUNCTION("""COMPUTED_VALUE"""),8.882497886E9)</f>
        <v>8882497886</v>
      </c>
      <c r="H77" s="2" t="str">
        <f>IFERROR(__xludf.DUMMYFUNCTION("""COMPUTED_VALUE"""),"Srishti 1584")</f>
        <v>Srishti 1584</v>
      </c>
      <c r="I77" s="2" t="str">
        <f>IFERROR(__xludf.DUMMYFUNCTION("""COMPUTED_VALUE"""),"4-5 hours")</f>
        <v>4-5 hours</v>
      </c>
      <c r="J77" s="2" t="str">
        <f>IFERROR(__xludf.DUMMYFUNCTION("""COMPUTED_VALUE"""),"Convenience to outstation students, Other")</f>
        <v>Convenience to outstation students, Other</v>
      </c>
      <c r="K77" s="2" t="str">
        <f>IFERROR(__xludf.DUMMYFUNCTION("""COMPUTED_VALUE"""),"Network related disruptions")</f>
        <v>Network related disruptions</v>
      </c>
      <c r="L77" s="2">
        <f>IFERROR(__xludf.DUMMYFUNCTION("""COMPUTED_VALUE"""),4.0)</f>
        <v>4</v>
      </c>
      <c r="M77" s="2" t="str">
        <f>IFERROR(__xludf.DUMMYFUNCTION("""COMPUTED_VALUE"""),"Online")</f>
        <v>Online</v>
      </c>
      <c r="N77" s="2" t="str">
        <f>IFERROR(__xludf.DUMMYFUNCTION("""COMPUTED_VALUE"""),"Compulsion due to pandemic")</f>
        <v>Compulsion due to pandemic</v>
      </c>
      <c r="O77" s="2" t="str">
        <f>IFERROR(__xludf.DUMMYFUNCTION("""COMPUTED_VALUE"""),"Yes")</f>
        <v>Yes</v>
      </c>
      <c r="P77" s="2" t="str">
        <f>IFERROR(__xludf.DUMMYFUNCTION("""COMPUTED_VALUE"""),"No")</f>
        <v>No</v>
      </c>
      <c r="Q77" s="2" t="str">
        <f>IFERROR(__xludf.DUMMYFUNCTION("""COMPUTED_VALUE"""),"Yes")</f>
        <v>Yes</v>
      </c>
      <c r="R77" s="2" t="str">
        <f>IFERROR(__xludf.DUMMYFUNCTION("""COMPUTED_VALUE"""),"Yes")</f>
        <v>Yes</v>
      </c>
      <c r="S77" s="2" t="str">
        <f>IFERROR(__xludf.DUMMYFUNCTION("""COMPUTED_VALUE"""),"No")</f>
        <v>No</v>
      </c>
      <c r="T77" s="2" t="str">
        <f>IFERROR(__xludf.DUMMYFUNCTION("""COMPUTED_VALUE"""),"Online")</f>
        <v>Online</v>
      </c>
      <c r="U77" s="2" t="str">
        <f>IFERROR(__xludf.DUMMYFUNCTION("""COMPUTED_VALUE"""),"No")</f>
        <v>No</v>
      </c>
      <c r="V77" s="2" t="str">
        <f>IFERROR(__xludf.DUMMYFUNCTION("""COMPUTED_VALUE"""),"Not now")</f>
        <v>Not now</v>
      </c>
      <c r="W77" s="2" t="str">
        <f>IFERROR(__xludf.DUMMYFUNCTION("""COMPUTED_VALUE"""),"Nothing")</f>
        <v>Nothing</v>
      </c>
      <c r="X77" s="2" t="str">
        <f>IFERROR(__xludf.DUMMYFUNCTION("""COMPUTED_VALUE"""),"No")</f>
        <v>No</v>
      </c>
      <c r="Y77" s="2" t="str">
        <f>IFERROR(__xludf.DUMMYFUNCTION("""COMPUTED_VALUE"""),"None")</f>
        <v>None</v>
      </c>
      <c r="Z77" s="2" t="str">
        <f>IFERROR(__xludf.DUMMYFUNCTION("""COMPUTED_VALUE"""),"None")</f>
        <v>None</v>
      </c>
      <c r="AA77" s="2" t="str">
        <f>IFERROR(__xludf.DUMMYFUNCTION("""COMPUTED_VALUE"""),"None")</f>
        <v>None</v>
      </c>
      <c r="AB77" s="2" t="str">
        <f>IFERROR(__xludf.DUMMYFUNCTION("""COMPUTED_VALUE"""),"Moderate: Symptoms severe and require brief hospitalization")</f>
        <v>Moderate: Symptoms severe and require brief hospitalization</v>
      </c>
      <c r="AC77" s="2" t="str">
        <f>IFERROR(__xludf.DUMMYFUNCTION("""COMPUTED_VALUE"""),"Second Dose")</f>
        <v>Second Dose</v>
      </c>
    </row>
    <row r="78">
      <c r="A78" s="1">
        <f>IFERROR(__xludf.DUMMYFUNCTION("""COMPUTED_VALUE"""),44496.502139317134)</f>
        <v>44496.50214</v>
      </c>
      <c r="B78" s="2" t="str">
        <f>IFERROR(__xludf.DUMMYFUNCTION("""COMPUTED_VALUE"""),"dmaurya2002@gmail.com")</f>
        <v>dmaurya2002@gmail.com</v>
      </c>
      <c r="C78" s="2" t="str">
        <f>IFERROR(__xludf.DUMMYFUNCTION("""COMPUTED_VALUE"""),"Deepika")</f>
        <v>Deepika</v>
      </c>
      <c r="D78" s="2" t="str">
        <f>IFERROR(__xludf.DUMMYFUNCTION("""COMPUTED_VALUE"""),"III Year")</f>
        <v>III Year</v>
      </c>
      <c r="E78" s="2" t="str">
        <f>IFERROR(__xludf.DUMMYFUNCTION("""COMPUTED_VALUE"""),"B.A. (Hons) Political Science")</f>
        <v>B.A. (Hons) Political Science</v>
      </c>
      <c r="F78" s="2" t="str">
        <f>IFERROR(__xludf.DUMMYFUNCTION("""COMPUTED_VALUE"""),"19/0982")</f>
        <v>19/0982</v>
      </c>
      <c r="G78" s="2">
        <f>IFERROR(__xludf.DUMMYFUNCTION("""COMPUTED_VALUE"""),8.287738501E9)</f>
        <v>8287738501</v>
      </c>
      <c r="H78" s="2" t="str">
        <f>IFERROR(__xludf.DUMMYFUNCTION("""COMPUTED_VALUE"""),"Kiran tripathi ")</f>
        <v>Kiran tripathi </v>
      </c>
      <c r="I78" s="2" t="str">
        <f>IFERROR(__xludf.DUMMYFUNCTION("""COMPUTED_VALUE"""),"4-5 hours")</f>
        <v>4-5 hours</v>
      </c>
      <c r="J78" s="2" t="str">
        <f>IFERROR(__xludf.DUMMYFUNCTION("""COMPUTED_VALUE"""),"Other")</f>
        <v>Other</v>
      </c>
      <c r="K78" s="2" t="str">
        <f>IFERROR(__xludf.DUMMYFUNCTION("""COMPUTED_VALUE"""),"Network related disruptions")</f>
        <v>Network related disruptions</v>
      </c>
      <c r="L78" s="2">
        <f>IFERROR(__xludf.DUMMYFUNCTION("""COMPUTED_VALUE"""),5.0)</f>
        <v>5</v>
      </c>
      <c r="M78" s="2" t="str">
        <f>IFERROR(__xludf.DUMMYFUNCTION("""COMPUTED_VALUE"""),"Blended Learning (both)")</f>
        <v>Blended Learning (both)</v>
      </c>
      <c r="N78" s="2" t="str">
        <f>IFERROR(__xludf.DUMMYFUNCTION("""COMPUTED_VALUE"""),"Compulsion due to pandemic")</f>
        <v>Compulsion due to pandemic</v>
      </c>
      <c r="O78" s="2" t="str">
        <f>IFERROR(__xludf.DUMMYFUNCTION("""COMPUTED_VALUE"""),"Yes")</f>
        <v>Yes</v>
      </c>
      <c r="P78" s="2" t="str">
        <f>IFERROR(__xludf.DUMMYFUNCTION("""COMPUTED_VALUE"""),"No")</f>
        <v>No</v>
      </c>
      <c r="Q78" s="2" t="str">
        <f>IFERROR(__xludf.DUMMYFUNCTION("""COMPUTED_VALUE"""),"Yes")</f>
        <v>Yes</v>
      </c>
      <c r="R78" s="2" t="str">
        <f>IFERROR(__xludf.DUMMYFUNCTION("""COMPUTED_VALUE"""),"No")</f>
        <v>No</v>
      </c>
      <c r="S78" s="2" t="str">
        <f>IFERROR(__xludf.DUMMYFUNCTION("""COMPUTED_VALUE"""),"Yes")</f>
        <v>Yes</v>
      </c>
      <c r="T78" s="2" t="str">
        <f>IFERROR(__xludf.DUMMYFUNCTION("""COMPUTED_VALUE"""),"Online")</f>
        <v>Online</v>
      </c>
      <c r="U78" s="2" t="str">
        <f>IFERROR(__xludf.DUMMYFUNCTION("""COMPUTED_VALUE"""),"Yes")</f>
        <v>Yes</v>
      </c>
      <c r="V78" s="2" t="str">
        <f>IFERROR(__xludf.DUMMYFUNCTION("""COMPUTED_VALUE"""),"No")</f>
        <v>No</v>
      </c>
      <c r="W78" s="2" t="str">
        <f>IFERROR(__xludf.DUMMYFUNCTION("""COMPUTED_VALUE"""),"Not sure")</f>
        <v>Not sure</v>
      </c>
      <c r="X78" s="2" t="str">
        <f>IFERROR(__xludf.DUMMYFUNCTION("""COMPUTED_VALUE"""),"No")</f>
        <v>No</v>
      </c>
      <c r="Y78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78" s="2" t="str">
        <f>IFERROR(__xludf.DUMMYFUNCTION("""COMPUTED_VALUE"""),"Play games , sleep, dance etc")</f>
        <v>Play games , sleep, dance etc</v>
      </c>
      <c r="AA78" s="2" t="str">
        <f>IFERROR(__xludf.DUMMYFUNCTION("""COMPUTED_VALUE"""),"None")</f>
        <v>None</v>
      </c>
      <c r="AB78" s="2" t="str">
        <f>IFERROR(__xludf.DUMMYFUNCTION("""COMPUTED_VALUE"""),"None")</f>
        <v>None</v>
      </c>
      <c r="AC78" s="2" t="str">
        <f>IFERROR(__xludf.DUMMYFUNCTION("""COMPUTED_VALUE"""),"First Dose")</f>
        <v>First Dose</v>
      </c>
    </row>
    <row r="79">
      <c r="A79" s="1">
        <f>IFERROR(__xludf.DUMMYFUNCTION("""COMPUTED_VALUE"""),44496.502792164356)</f>
        <v>44496.50279</v>
      </c>
      <c r="B79" s="2" t="str">
        <f>IFERROR(__xludf.DUMMYFUNCTION("""COMPUTED_VALUE"""),"nehaaggarwal24033@gmail.com")</f>
        <v>nehaaggarwal24033@gmail.com</v>
      </c>
      <c r="C79" s="2" t="str">
        <f>IFERROR(__xludf.DUMMYFUNCTION("""COMPUTED_VALUE"""),"Neha Aggarwal ")</f>
        <v>Neha Aggarwal </v>
      </c>
      <c r="D79" s="2" t="str">
        <f>IFERROR(__xludf.DUMMYFUNCTION("""COMPUTED_VALUE"""),"III Year")</f>
        <v>III Year</v>
      </c>
      <c r="E79" s="2" t="str">
        <f>IFERROR(__xludf.DUMMYFUNCTION("""COMPUTED_VALUE"""),"B.A. (Hons) Political Science")</f>
        <v>B.A. (Hons) Political Science</v>
      </c>
      <c r="F79" s="2" t="str">
        <f>IFERROR(__xludf.DUMMYFUNCTION("""COMPUTED_VALUE"""),"19/0945")</f>
        <v>19/0945</v>
      </c>
      <c r="G79" s="2">
        <f>IFERROR(__xludf.DUMMYFUNCTION("""COMPUTED_VALUE"""),9.878350589E9)</f>
        <v>9878350589</v>
      </c>
      <c r="H79" s="2" t="str">
        <f>IFERROR(__xludf.DUMMYFUNCTION("""COMPUTED_VALUE"""),"Kiran Tripathi")</f>
        <v>Kiran Tripathi</v>
      </c>
      <c r="I79" s="2" t="str">
        <f>IFERROR(__xludf.DUMMYFUNCTION("""COMPUTED_VALUE"""),"More than 5 hours")</f>
        <v>More than 5 hours</v>
      </c>
      <c r="J79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79" s="2" t="str">
        <f>IFERROR(__xludf.DUMMYFUNCTION("""COMPUTED_VALUE"""),"Lack of physical interaction and personal touch ‘")</f>
        <v>Lack of physical interaction and personal touch ‘</v>
      </c>
      <c r="L79" s="2">
        <f>IFERROR(__xludf.DUMMYFUNCTION("""COMPUTED_VALUE"""),9.0)</f>
        <v>9</v>
      </c>
      <c r="M79" s="2" t="str">
        <f>IFERROR(__xludf.DUMMYFUNCTION("""COMPUTED_VALUE"""),"Online")</f>
        <v>Online</v>
      </c>
      <c r="N79" s="2" t="str">
        <f>IFERROR(__xludf.DUMMYFUNCTION("""COMPUTED_VALUE"""),"Satisfactory")</f>
        <v>Satisfactory</v>
      </c>
      <c r="O79" s="2" t="str">
        <f>IFERROR(__xludf.DUMMYFUNCTION("""COMPUTED_VALUE"""),"Yes")</f>
        <v>Yes</v>
      </c>
      <c r="P79" s="2" t="str">
        <f>IFERROR(__xludf.DUMMYFUNCTION("""COMPUTED_VALUE"""),"Yes")</f>
        <v>Yes</v>
      </c>
      <c r="Q79" s="2" t="str">
        <f>IFERROR(__xludf.DUMMYFUNCTION("""COMPUTED_VALUE"""),"Yes")</f>
        <v>Yes</v>
      </c>
      <c r="R79" s="2" t="str">
        <f>IFERROR(__xludf.DUMMYFUNCTION("""COMPUTED_VALUE"""),"Yes")</f>
        <v>Yes</v>
      </c>
      <c r="S79" s="2" t="str">
        <f>IFERROR(__xludf.DUMMYFUNCTION("""COMPUTED_VALUE"""),"No")</f>
        <v>No</v>
      </c>
      <c r="T79" s="2" t="str">
        <f>IFERROR(__xludf.DUMMYFUNCTION("""COMPUTED_VALUE"""),"Online")</f>
        <v>Online</v>
      </c>
      <c r="U79" s="2" t="str">
        <f>IFERROR(__xludf.DUMMYFUNCTION("""COMPUTED_VALUE"""),"Yes")</f>
        <v>Yes</v>
      </c>
      <c r="V79" s="2"/>
      <c r="W79" s="2"/>
      <c r="X79" s="2"/>
      <c r="Y79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79" s="2" t="str">
        <f>IFERROR(__xludf.DUMMYFUNCTION("""COMPUTED_VALUE"""),"Meditation ")</f>
        <v>Meditation </v>
      </c>
      <c r="AA79" s="2" t="str">
        <f>IFERROR(__xludf.DUMMYFUNCTION("""COMPUTED_VALUE"""),"None")</f>
        <v>None</v>
      </c>
      <c r="AB79" s="2" t="str">
        <f>IFERROR(__xludf.DUMMYFUNCTION("""COMPUTED_VALUE"""),"Mild: Symptoms effectively managed at home")</f>
        <v>Mild: Symptoms effectively managed at home</v>
      </c>
      <c r="AC79" s="2" t="str">
        <f>IFERROR(__xludf.DUMMYFUNCTION("""COMPUTED_VALUE"""),"First Dose")</f>
        <v>First Dose</v>
      </c>
    </row>
    <row r="80">
      <c r="A80" s="1">
        <f>IFERROR(__xludf.DUMMYFUNCTION("""COMPUTED_VALUE"""),44496.50447979166)</f>
        <v>44496.50448</v>
      </c>
      <c r="B80" s="2" t="str">
        <f>IFERROR(__xludf.DUMMYFUNCTION("""COMPUTED_VALUE"""),"preetygupta2705@gmail.com")</f>
        <v>preetygupta2705@gmail.com</v>
      </c>
      <c r="C80" s="2" t="str">
        <f>IFERROR(__xludf.DUMMYFUNCTION("""COMPUTED_VALUE"""),"Preety Gupta")</f>
        <v>Preety Gupta</v>
      </c>
      <c r="D80" s="2" t="str">
        <f>IFERROR(__xludf.DUMMYFUNCTION("""COMPUTED_VALUE"""),"III Year")</f>
        <v>III Year</v>
      </c>
      <c r="E80" s="2" t="str">
        <f>IFERROR(__xludf.DUMMYFUNCTION("""COMPUTED_VALUE"""),"B.A. (Hons) Political Science")</f>
        <v>B.A. (Hons) Political Science</v>
      </c>
      <c r="F80" s="2" t="str">
        <f>IFERROR(__xludf.DUMMYFUNCTION("""COMPUTED_VALUE"""),"19/1510")</f>
        <v>19/1510</v>
      </c>
      <c r="G80" s="2">
        <f>IFERROR(__xludf.DUMMYFUNCTION("""COMPUTED_VALUE"""),8.882759264E9)</f>
        <v>8882759264</v>
      </c>
      <c r="H80" s="2"/>
      <c r="I80" s="2" t="str">
        <f>IFERROR(__xludf.DUMMYFUNCTION("""COMPUTED_VALUE"""),"4-5 hours")</f>
        <v>4-5 hours</v>
      </c>
      <c r="J80" s="2" t="str">
        <f>IFERROR(__xludf.DUMMYFUNCTION("""COMPUTED_VALUE"""),"Time saved in travelling")</f>
        <v>Time saved in travelling</v>
      </c>
      <c r="K80" s="2" t="str">
        <f>IFERROR(__xludf.DUMMYFUNCTION("""COMPUTED_VALUE"""),"Lack of physical interaction and personal touch ‘")</f>
        <v>Lack of physical interaction and personal touch ‘</v>
      </c>
      <c r="L80" s="2">
        <f>IFERROR(__xludf.DUMMYFUNCTION("""COMPUTED_VALUE"""),5.0)</f>
        <v>5</v>
      </c>
      <c r="M80" s="2" t="str">
        <f>IFERROR(__xludf.DUMMYFUNCTION("""COMPUTED_VALUE"""),"Blended Learning (both)")</f>
        <v>Blended Learning (both)</v>
      </c>
      <c r="N80" s="2" t="str">
        <f>IFERROR(__xludf.DUMMYFUNCTION("""COMPUTED_VALUE"""),"Satisfactory")</f>
        <v>Satisfactory</v>
      </c>
      <c r="O80" s="2" t="str">
        <f>IFERROR(__xludf.DUMMYFUNCTION("""COMPUTED_VALUE"""),"Yes")</f>
        <v>Yes</v>
      </c>
      <c r="P80" s="2" t="str">
        <f>IFERROR(__xludf.DUMMYFUNCTION("""COMPUTED_VALUE"""),"Yes")</f>
        <v>Yes</v>
      </c>
      <c r="Q80" s="2" t="str">
        <f>IFERROR(__xludf.DUMMYFUNCTION("""COMPUTED_VALUE"""),"Yes")</f>
        <v>Yes</v>
      </c>
      <c r="R80" s="2" t="str">
        <f>IFERROR(__xludf.DUMMYFUNCTION("""COMPUTED_VALUE"""),"Yes")</f>
        <v>Yes</v>
      </c>
      <c r="S80" s="2" t="str">
        <f>IFERROR(__xludf.DUMMYFUNCTION("""COMPUTED_VALUE"""),"Yes")</f>
        <v>Yes</v>
      </c>
      <c r="T80" s="2" t="str">
        <f>IFERROR(__xludf.DUMMYFUNCTION("""COMPUTED_VALUE"""),"Online")</f>
        <v>Online</v>
      </c>
      <c r="U80" s="2" t="str">
        <f>IFERROR(__xludf.DUMMYFUNCTION("""COMPUTED_VALUE"""),"No")</f>
        <v>No</v>
      </c>
      <c r="V80" s="2"/>
      <c r="W80" s="2"/>
      <c r="X80" s="2"/>
      <c r="Y80" s="2" t="str">
        <f>IFERROR(__xludf.DUMMYFUNCTION("""COMPUTED_VALUE"""),"None")</f>
        <v>None</v>
      </c>
      <c r="Z80" s="2"/>
      <c r="AA80" s="2" t="str">
        <f>IFERROR(__xludf.DUMMYFUNCTION("""COMPUTED_VALUE"""),"None")</f>
        <v>None</v>
      </c>
      <c r="AB80" s="2" t="str">
        <f>IFERROR(__xludf.DUMMYFUNCTION("""COMPUTED_VALUE"""),"Moderate: Symptoms severe and require brief hospitalization")</f>
        <v>Moderate: Symptoms severe and require brief hospitalization</v>
      </c>
      <c r="AC80" s="2" t="str">
        <f>IFERROR(__xludf.DUMMYFUNCTION("""COMPUTED_VALUE"""),"Second Dose")</f>
        <v>Second Dose</v>
      </c>
    </row>
    <row r="81">
      <c r="A81" s="1">
        <f>IFERROR(__xludf.DUMMYFUNCTION("""COMPUTED_VALUE"""),44496.504683217594)</f>
        <v>44496.50468</v>
      </c>
      <c r="B81" s="2" t="str">
        <f>IFERROR(__xludf.DUMMYFUNCTION("""COMPUTED_VALUE"""),"aartisingh22361@gmail.com")</f>
        <v>aartisingh22361@gmail.com</v>
      </c>
      <c r="C81" s="2" t="str">
        <f>IFERROR(__xludf.DUMMYFUNCTION("""COMPUTED_VALUE"""),"Aarti")</f>
        <v>Aarti</v>
      </c>
      <c r="D81" s="2" t="str">
        <f>IFERROR(__xludf.DUMMYFUNCTION("""COMPUTED_VALUE"""),"III Year")</f>
        <v>III Year</v>
      </c>
      <c r="E81" s="2" t="str">
        <f>IFERROR(__xludf.DUMMYFUNCTION("""COMPUTED_VALUE"""),"B.A. (Hons) Political Science")</f>
        <v>B.A. (Hons) Political Science</v>
      </c>
      <c r="F81" s="2" t="str">
        <f>IFERROR(__xludf.DUMMYFUNCTION("""COMPUTED_VALUE"""),"19/0351")</f>
        <v>19/0351</v>
      </c>
      <c r="G81" s="2">
        <f>IFERROR(__xludf.DUMMYFUNCTION("""COMPUTED_VALUE"""),9.560660435E9)</f>
        <v>9560660435</v>
      </c>
      <c r="H81" s="2" t="str">
        <f>IFERROR(__xludf.DUMMYFUNCTION("""COMPUTED_VALUE"""),"Kiran Tripathi")</f>
        <v>Kiran Tripathi</v>
      </c>
      <c r="I81" s="2" t="str">
        <f>IFERROR(__xludf.DUMMYFUNCTION("""COMPUTED_VALUE"""),"4-5 hours")</f>
        <v>4-5 hours</v>
      </c>
      <c r="J81" s="2" t="str">
        <f>IFERROR(__xludf.DUMMYFUNCTION("""COMPUTED_VALUE"""),"Time saved in travelling")</f>
        <v>Time saved in travelling</v>
      </c>
      <c r="K81" s="2" t="str">
        <f>IFERROR(__xludf.DUMMYFUNCTION("""COMPUTED_VALUE"""),"Students are sometimes less involved/engaged (leave the class in between)")</f>
        <v>Students are sometimes less involved/engaged (leave the class in between)</v>
      </c>
      <c r="L81" s="2">
        <f>IFERROR(__xludf.DUMMYFUNCTION("""COMPUTED_VALUE"""),9.0)</f>
        <v>9</v>
      </c>
      <c r="M81" s="2" t="str">
        <f>IFERROR(__xludf.DUMMYFUNCTION("""COMPUTED_VALUE"""),"Offline")</f>
        <v>Offline</v>
      </c>
      <c r="N81" s="2" t="str">
        <f>IFERROR(__xludf.DUMMYFUNCTION("""COMPUTED_VALUE"""),"Satisfactory")</f>
        <v>Satisfactory</v>
      </c>
      <c r="O81" s="2" t="str">
        <f>IFERROR(__xludf.DUMMYFUNCTION("""COMPUTED_VALUE"""),"Yes")</f>
        <v>Yes</v>
      </c>
      <c r="P81" s="2" t="str">
        <f>IFERROR(__xludf.DUMMYFUNCTION("""COMPUTED_VALUE"""),"Yes")</f>
        <v>Yes</v>
      </c>
      <c r="Q81" s="2" t="str">
        <f>IFERROR(__xludf.DUMMYFUNCTION("""COMPUTED_VALUE"""),"Yes")</f>
        <v>Yes</v>
      </c>
      <c r="R81" s="2" t="str">
        <f>IFERROR(__xludf.DUMMYFUNCTION("""COMPUTED_VALUE"""),"Yes")</f>
        <v>Yes</v>
      </c>
      <c r="S81" s="2" t="str">
        <f>IFERROR(__xludf.DUMMYFUNCTION("""COMPUTED_VALUE"""),"Yes")</f>
        <v>Yes</v>
      </c>
      <c r="T81" s="2" t="str">
        <f>IFERROR(__xludf.DUMMYFUNCTION("""COMPUTED_VALUE"""),"Online")</f>
        <v>Online</v>
      </c>
      <c r="U81" s="2" t="str">
        <f>IFERROR(__xludf.DUMMYFUNCTION("""COMPUTED_VALUE"""),"No")</f>
        <v>No</v>
      </c>
      <c r="V81" s="2" t="str">
        <f>IFERROR(__xludf.DUMMYFUNCTION("""COMPUTED_VALUE"""),"No")</f>
        <v>No</v>
      </c>
      <c r="W81" s="2" t="str">
        <f>IFERROR(__xludf.DUMMYFUNCTION("""COMPUTED_VALUE"""),"Nothing")</f>
        <v>Nothing</v>
      </c>
      <c r="X81" s="2" t="str">
        <f>IFERROR(__xludf.DUMMYFUNCTION("""COMPUTED_VALUE"""),"No")</f>
        <v>No</v>
      </c>
      <c r="Y81" s="2" t="str">
        <f>IFERROR(__xludf.DUMMYFUNCTION("""COMPUTED_VALUE"""),"None")</f>
        <v>None</v>
      </c>
      <c r="Z81" s="2" t="str">
        <f>IFERROR(__xludf.DUMMYFUNCTION("""COMPUTED_VALUE"""),"I make myself feel relaxed by Listening the music and dancing")</f>
        <v>I make myself feel relaxed by Listening the music and dancing</v>
      </c>
      <c r="AA81" s="2" t="str">
        <f>IFERROR(__xludf.DUMMYFUNCTION("""COMPUTED_VALUE"""),"None")</f>
        <v>None</v>
      </c>
      <c r="AB81" s="2" t="str">
        <f>IFERROR(__xludf.DUMMYFUNCTION("""COMPUTED_VALUE"""),"None")</f>
        <v>None</v>
      </c>
      <c r="AC81" s="2" t="str">
        <f>IFERROR(__xludf.DUMMYFUNCTION("""COMPUTED_VALUE"""),"First Dose")</f>
        <v>First Dose</v>
      </c>
    </row>
    <row r="82">
      <c r="A82" s="1">
        <f>IFERROR(__xludf.DUMMYFUNCTION("""COMPUTED_VALUE"""),44496.50524883102)</f>
        <v>44496.50525</v>
      </c>
      <c r="B82" s="2" t="str">
        <f>IFERROR(__xludf.DUMMYFUNCTION("""COMPUTED_VALUE"""),"sonamsingh17423@gmail.com")</f>
        <v>sonamsingh17423@gmail.com</v>
      </c>
      <c r="C82" s="2" t="str">
        <f>IFERROR(__xludf.DUMMYFUNCTION("""COMPUTED_VALUE"""),"Swati")</f>
        <v>Swati</v>
      </c>
      <c r="D82" s="2" t="str">
        <f>IFERROR(__xludf.DUMMYFUNCTION("""COMPUTED_VALUE"""),"III Year")</f>
        <v>III Year</v>
      </c>
      <c r="E82" s="2" t="str">
        <f>IFERROR(__xludf.DUMMYFUNCTION("""COMPUTED_VALUE"""),"B.A. (Hons) Political Science")</f>
        <v>B.A. (Hons) Political Science</v>
      </c>
      <c r="F82" s="2" t="str">
        <f>IFERROR(__xludf.DUMMYFUNCTION("""COMPUTED_VALUE"""),"19/1822")</f>
        <v>19/1822</v>
      </c>
      <c r="G82" s="2">
        <f>IFERROR(__xludf.DUMMYFUNCTION("""COMPUTED_VALUE"""),7.701898262E9)</f>
        <v>7701898262</v>
      </c>
      <c r="H82" s="2" t="str">
        <f>IFERROR(__xludf.DUMMYFUNCTION("""COMPUTED_VALUE"""),"Kiran Tripathi")</f>
        <v>Kiran Tripathi</v>
      </c>
      <c r="I82" s="2" t="str">
        <f>IFERROR(__xludf.DUMMYFUNCTION("""COMPUTED_VALUE"""),"3-4 hours")</f>
        <v>3-4 hours</v>
      </c>
      <c r="J82" s="2" t="str">
        <f>IFERROR(__xludf.DUMMYFUNCTION("""COMPUTED_VALUE"""),"Time saved in travelling")</f>
        <v>Time saved in travelling</v>
      </c>
      <c r="K82" s="2" t="str">
        <f>IFERROR(__xludf.DUMMYFUNCTION("""COMPUTED_VALUE"""),"Network related disruptions")</f>
        <v>Network related disruptions</v>
      </c>
      <c r="L82" s="2">
        <f>IFERROR(__xludf.DUMMYFUNCTION("""COMPUTED_VALUE"""),5.0)</f>
        <v>5</v>
      </c>
      <c r="M82" s="2" t="str">
        <f>IFERROR(__xludf.DUMMYFUNCTION("""COMPUTED_VALUE"""),"Offline")</f>
        <v>Offline</v>
      </c>
      <c r="N82" s="2" t="str">
        <f>IFERROR(__xludf.DUMMYFUNCTION("""COMPUTED_VALUE"""),"Compulsion due to pandemic")</f>
        <v>Compulsion due to pandemic</v>
      </c>
      <c r="O82" s="2" t="str">
        <f>IFERROR(__xludf.DUMMYFUNCTION("""COMPUTED_VALUE"""),"No")</f>
        <v>No</v>
      </c>
      <c r="P82" s="2" t="str">
        <f>IFERROR(__xludf.DUMMYFUNCTION("""COMPUTED_VALUE"""),"Yes")</f>
        <v>Yes</v>
      </c>
      <c r="Q82" s="2" t="str">
        <f>IFERROR(__xludf.DUMMYFUNCTION("""COMPUTED_VALUE"""),"Yes")</f>
        <v>Yes</v>
      </c>
      <c r="R82" s="2" t="str">
        <f>IFERROR(__xludf.DUMMYFUNCTION("""COMPUTED_VALUE"""),"No")</f>
        <v>No</v>
      </c>
      <c r="S82" s="2" t="str">
        <f>IFERROR(__xludf.DUMMYFUNCTION("""COMPUTED_VALUE"""),"Yes")</f>
        <v>Yes</v>
      </c>
      <c r="T82" s="2" t="str">
        <f>IFERROR(__xludf.DUMMYFUNCTION("""COMPUTED_VALUE"""),"Offline")</f>
        <v>Offline</v>
      </c>
      <c r="U82" s="2" t="str">
        <f>IFERROR(__xludf.DUMMYFUNCTION("""COMPUTED_VALUE"""),"No")</f>
        <v>No</v>
      </c>
      <c r="V82" s="2" t="str">
        <f>IFERROR(__xludf.DUMMYFUNCTION("""COMPUTED_VALUE"""),"No")</f>
        <v>No</v>
      </c>
      <c r="W82" s="2" t="str">
        <f>IFERROR(__xludf.DUMMYFUNCTION("""COMPUTED_VALUE"""),"About career")</f>
        <v>About career</v>
      </c>
      <c r="X82" s="2" t="str">
        <f>IFERROR(__xludf.DUMMYFUNCTION("""COMPUTED_VALUE"""),"Yes")</f>
        <v>Yes</v>
      </c>
      <c r="Y82" s="2" t="str">
        <f>IFERROR(__xludf.DUMMYFUNCTION("""COMPUTED_VALUE"""),"None")</f>
        <v>None</v>
      </c>
      <c r="Z82" s="2" t="str">
        <f>IFERROR(__xludf.DUMMYFUNCTION("""COMPUTED_VALUE"""),"Music")</f>
        <v>Music</v>
      </c>
      <c r="AA82" s="2" t="str">
        <f>IFERROR(__xludf.DUMMYFUNCTION("""COMPUTED_VALUE"""),"None")</f>
        <v>None</v>
      </c>
      <c r="AB82" s="2" t="str">
        <f>IFERROR(__xludf.DUMMYFUNCTION("""COMPUTED_VALUE"""),"None")</f>
        <v>None</v>
      </c>
      <c r="AC82" s="2" t="str">
        <f>IFERROR(__xludf.DUMMYFUNCTION("""COMPUTED_VALUE"""),"Second Dose")</f>
        <v>Second Dose</v>
      </c>
    </row>
    <row r="83">
      <c r="A83" s="1">
        <f>IFERROR(__xludf.DUMMYFUNCTION("""COMPUTED_VALUE"""),44496.50537873843)</f>
        <v>44496.50538</v>
      </c>
      <c r="B83" s="2" t="str">
        <f>IFERROR(__xludf.DUMMYFUNCTION("""COMPUTED_VALUE"""),"sanjanasaku06@gmail.com")</f>
        <v>sanjanasaku06@gmail.com</v>
      </c>
      <c r="C83" s="2" t="str">
        <f>IFERROR(__xludf.DUMMYFUNCTION("""COMPUTED_VALUE"""),"Sakshi")</f>
        <v>Sakshi</v>
      </c>
      <c r="D83" s="2" t="str">
        <f>IFERROR(__xludf.DUMMYFUNCTION("""COMPUTED_VALUE"""),"III Year")</f>
        <v>III Year</v>
      </c>
      <c r="E83" s="2" t="str">
        <f>IFERROR(__xludf.DUMMYFUNCTION("""COMPUTED_VALUE"""),"B.A. (Hons) Political Science")</f>
        <v>B.A. (Hons) Political Science</v>
      </c>
      <c r="F83" s="2" t="str">
        <f>IFERROR(__xludf.DUMMYFUNCTION("""COMPUTED_VALUE"""),"19/0932")</f>
        <v>19/0932</v>
      </c>
      <c r="G83" s="2">
        <f>IFERROR(__xludf.DUMMYFUNCTION("""COMPUTED_VALUE"""),9.582945547E9)</f>
        <v>9582945547</v>
      </c>
      <c r="H83" s="2" t="str">
        <f>IFERROR(__xludf.DUMMYFUNCTION("""COMPUTED_VALUE"""),"Kiran Tripathi")</f>
        <v>Kiran Tripathi</v>
      </c>
      <c r="I83" s="2" t="str">
        <f>IFERROR(__xludf.DUMMYFUNCTION("""COMPUTED_VALUE"""),"More than 5 hours")</f>
        <v>More than 5 hours</v>
      </c>
      <c r="J83" s="2" t="str">
        <f>IFERROR(__xludf.DUMMYFUNCTION("""COMPUTED_VALUE"""),"Time saved in travelling")</f>
        <v>Time saved in travelling</v>
      </c>
      <c r="K83" s="2" t="str">
        <f>IFERROR(__xludf.DUMMYFUNCTION("""COMPUTED_VALUE"""),"Lack of physical interaction and personal touch ‘")</f>
        <v>Lack of physical interaction and personal touch ‘</v>
      </c>
      <c r="L83" s="2">
        <f>IFERROR(__xludf.DUMMYFUNCTION("""COMPUTED_VALUE"""),5.0)</f>
        <v>5</v>
      </c>
      <c r="M83" s="2" t="str">
        <f>IFERROR(__xludf.DUMMYFUNCTION("""COMPUTED_VALUE"""),"Offline")</f>
        <v>Offline</v>
      </c>
      <c r="N83" s="2" t="str">
        <f>IFERROR(__xludf.DUMMYFUNCTION("""COMPUTED_VALUE"""),"Not Satisfactory")</f>
        <v>Not Satisfactory</v>
      </c>
      <c r="O83" s="2" t="str">
        <f>IFERROR(__xludf.DUMMYFUNCTION("""COMPUTED_VALUE"""),"No")</f>
        <v>No</v>
      </c>
      <c r="P83" s="2" t="str">
        <f>IFERROR(__xludf.DUMMYFUNCTION("""COMPUTED_VALUE"""),"Yes")</f>
        <v>Yes</v>
      </c>
      <c r="Q83" s="2" t="str">
        <f>IFERROR(__xludf.DUMMYFUNCTION("""COMPUTED_VALUE"""),"No")</f>
        <v>No</v>
      </c>
      <c r="R83" s="2" t="str">
        <f>IFERROR(__xludf.DUMMYFUNCTION("""COMPUTED_VALUE"""),"Yes")</f>
        <v>Yes</v>
      </c>
      <c r="S83" s="2" t="str">
        <f>IFERROR(__xludf.DUMMYFUNCTION("""COMPUTED_VALUE"""),"Yes")</f>
        <v>Yes</v>
      </c>
      <c r="T83" s="2" t="str">
        <f>IFERROR(__xludf.DUMMYFUNCTION("""COMPUTED_VALUE"""),"Online")</f>
        <v>Online</v>
      </c>
      <c r="U83" s="2" t="str">
        <f>IFERROR(__xludf.DUMMYFUNCTION("""COMPUTED_VALUE"""),"Yes")</f>
        <v>Yes</v>
      </c>
      <c r="V83" s="2" t="str">
        <f>IFERROR(__xludf.DUMMYFUNCTION("""COMPUTED_VALUE"""),"Holistic development essentially means the development of intellectual, mental, physical, emotional, and social abilities in a child so that he or she is capable of facing the demands and challenges of everyday life. These abilities are vitally important "&amp;"for success in professional fields of work.")</f>
        <v>Holistic development essentially means the development of intellectual, mental, physical, emotional, and social abilities in a child so that he or she is capable of facing the demands and challenges of everyday life. These abilities are vitally important for success in professional fields of work.</v>
      </c>
      <c r="W83" s="2" t="str">
        <f>IFERROR(__xludf.DUMMYFUNCTION("""COMPUTED_VALUE"""),"Be curious. Step out of your comfort zone and be curious. This is perhaps the most beneficial piece of advice that you need to follow to get the most out of a mentor relationship. Ask thought provoking questions that make you dive deeper for answers.")</f>
        <v>Be curious. Step out of your comfort zone and be curious. This is perhaps the most beneficial piece of advice that you need to follow to get the most out of a mentor relationship. Ask thought provoking questions that make you dive deeper for answers.</v>
      </c>
      <c r="X83" s="2" t="str">
        <f>IFERROR(__xludf.DUMMYFUNCTION("""COMPUTED_VALUE"""),"Yes")</f>
        <v>Yes</v>
      </c>
      <c r="Y83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83" s="2" t="str">
        <f>IFERROR(__xludf.DUMMYFUNCTION("""COMPUTED_VALUE"""),"The ones that focus on slow movement, stretching, and deep breathing are best for lowering your anxiety and stress. Meditation. It has been around for over 5,000 years for a reason. Meditation works well for many people and has many benefits.")</f>
        <v>The ones that focus on slow movement, stretching, and deep breathing are best for lowering your anxiety and stress. Meditation. It has been around for over 5,000 years for a reason. Meditation works well for many people and has many benefits.</v>
      </c>
      <c r="AA83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83" s="2" t="str">
        <f>IFERROR(__xludf.DUMMYFUNCTION("""COMPUTED_VALUE"""),"None")</f>
        <v>None</v>
      </c>
      <c r="AC83" s="2" t="str">
        <f>IFERROR(__xludf.DUMMYFUNCTION("""COMPUTED_VALUE"""),"First Dose")</f>
        <v>First Dose</v>
      </c>
    </row>
    <row r="84">
      <c r="A84" s="1">
        <f>IFERROR(__xludf.DUMMYFUNCTION("""COMPUTED_VALUE"""),44496.50628234953)</f>
        <v>44496.50628</v>
      </c>
      <c r="B84" s="2" t="str">
        <f>IFERROR(__xludf.DUMMYFUNCTION("""COMPUTED_VALUE"""),"ujjwal.kakrola@gmail.com")</f>
        <v>ujjwal.kakrola@gmail.com</v>
      </c>
      <c r="C84" s="2" t="str">
        <f>IFERROR(__xludf.DUMMYFUNCTION("""COMPUTED_VALUE"""),"Ujjwal")</f>
        <v>Ujjwal</v>
      </c>
      <c r="D84" s="2" t="str">
        <f>IFERROR(__xludf.DUMMYFUNCTION("""COMPUTED_VALUE"""),"III Year")</f>
        <v>III Year</v>
      </c>
      <c r="E84" s="2" t="str">
        <f>IFERROR(__xludf.DUMMYFUNCTION("""COMPUTED_VALUE"""),"B.A. (Hons) Political Science")</f>
        <v>B.A. (Hons) Political Science</v>
      </c>
      <c r="F84" s="2" t="str">
        <f>IFERROR(__xludf.DUMMYFUNCTION("""COMPUTED_VALUE"""),"19/0629")</f>
        <v>19/0629</v>
      </c>
      <c r="G84" s="2">
        <f>IFERROR(__xludf.DUMMYFUNCTION("""COMPUTED_VALUE"""),9.289259108E9)</f>
        <v>9289259108</v>
      </c>
      <c r="H84" s="2" t="str">
        <f>IFERROR(__xludf.DUMMYFUNCTION("""COMPUTED_VALUE"""),"Kiran tripathi")</f>
        <v>Kiran tripathi</v>
      </c>
      <c r="I84" s="2" t="str">
        <f>IFERROR(__xludf.DUMMYFUNCTION("""COMPUTED_VALUE"""),"4-5 hours")</f>
        <v>4-5 hours</v>
      </c>
      <c r="J84" s="2" t="str">
        <f>IFERROR(__xludf.DUMMYFUNCTION("""COMPUTED_VALUE"""),"Time saved in travelling")</f>
        <v>Time saved in travelling</v>
      </c>
      <c r="K84" s="2" t="str">
        <f>IFERROR(__xludf.DUMMYFUNCTION("""COMPUTED_VALUE"""),"Network related disruptions")</f>
        <v>Network related disruptions</v>
      </c>
      <c r="L84" s="2">
        <f>IFERROR(__xludf.DUMMYFUNCTION("""COMPUTED_VALUE"""),9.0)</f>
        <v>9</v>
      </c>
      <c r="M84" s="2" t="str">
        <f>IFERROR(__xludf.DUMMYFUNCTION("""COMPUTED_VALUE"""),"Online")</f>
        <v>Online</v>
      </c>
      <c r="N84" s="2" t="str">
        <f>IFERROR(__xludf.DUMMYFUNCTION("""COMPUTED_VALUE"""),"Satisfactory")</f>
        <v>Satisfactory</v>
      </c>
      <c r="O84" s="2" t="str">
        <f>IFERROR(__xludf.DUMMYFUNCTION("""COMPUTED_VALUE"""),"Yes")</f>
        <v>Yes</v>
      </c>
      <c r="P84" s="2" t="str">
        <f>IFERROR(__xludf.DUMMYFUNCTION("""COMPUTED_VALUE"""),"Yes")</f>
        <v>Yes</v>
      </c>
      <c r="Q84" s="2" t="str">
        <f>IFERROR(__xludf.DUMMYFUNCTION("""COMPUTED_VALUE"""),"Yes")</f>
        <v>Yes</v>
      </c>
      <c r="R84" s="2" t="str">
        <f>IFERROR(__xludf.DUMMYFUNCTION("""COMPUTED_VALUE"""),"Yes")</f>
        <v>Yes</v>
      </c>
      <c r="S84" s="2" t="str">
        <f>IFERROR(__xludf.DUMMYFUNCTION("""COMPUTED_VALUE"""),"Yes")</f>
        <v>Yes</v>
      </c>
      <c r="T84" s="2" t="str">
        <f>IFERROR(__xludf.DUMMYFUNCTION("""COMPUTED_VALUE"""),"Online")</f>
        <v>Online</v>
      </c>
      <c r="U84" s="2" t="str">
        <f>IFERROR(__xludf.DUMMYFUNCTION("""COMPUTED_VALUE"""),"Yes")</f>
        <v>Yes</v>
      </c>
      <c r="V84" s="2" t="str">
        <f>IFERROR(__xludf.DUMMYFUNCTION("""COMPUTED_VALUE"""),"No")</f>
        <v>No</v>
      </c>
      <c r="W84" s="2" t="str">
        <f>IFERROR(__xludf.DUMMYFUNCTION("""COMPUTED_VALUE"""),"Interaction")</f>
        <v>Interaction</v>
      </c>
      <c r="X84" s="2" t="str">
        <f>IFERROR(__xludf.DUMMYFUNCTION("""COMPUTED_VALUE"""),"No")</f>
        <v>No</v>
      </c>
      <c r="Y84" s="2" t="str">
        <f>IFERROR(__xludf.DUMMYFUNCTION("""COMPUTED_VALUE"""),"None")</f>
        <v>None</v>
      </c>
      <c r="Z84" s="2" t="str">
        <f>IFERROR(__xludf.DUMMYFUNCTION("""COMPUTED_VALUE"""),"Nothing ")</f>
        <v>Nothing </v>
      </c>
      <c r="AA84" s="2" t="str">
        <f>IFERROR(__xludf.DUMMYFUNCTION("""COMPUTED_VALUE"""),"None")</f>
        <v>None</v>
      </c>
      <c r="AB84" s="2" t="str">
        <f>IFERROR(__xludf.DUMMYFUNCTION("""COMPUTED_VALUE"""),"None")</f>
        <v>None</v>
      </c>
      <c r="AC84" s="2" t="str">
        <f>IFERROR(__xludf.DUMMYFUNCTION("""COMPUTED_VALUE"""),"First Dose")</f>
        <v>First Dose</v>
      </c>
    </row>
    <row r="85">
      <c r="A85" s="1">
        <f>IFERROR(__xludf.DUMMYFUNCTION("""COMPUTED_VALUE"""),44496.50930174768)</f>
        <v>44496.5093</v>
      </c>
      <c r="B85" s="2" t="str">
        <f>IFERROR(__xludf.DUMMYFUNCTION("""COMPUTED_VALUE"""),"Shivanibaghel8710@gmail.com")</f>
        <v>Shivanibaghel8710@gmail.com</v>
      </c>
      <c r="C85" s="2" t="str">
        <f>IFERROR(__xludf.DUMMYFUNCTION("""COMPUTED_VALUE"""),"Shivani ")</f>
        <v>Shivani </v>
      </c>
      <c r="D85" s="2" t="str">
        <f>IFERROR(__xludf.DUMMYFUNCTION("""COMPUTED_VALUE"""),"III Year")</f>
        <v>III Year</v>
      </c>
      <c r="E85" s="2" t="str">
        <f>IFERROR(__xludf.DUMMYFUNCTION("""COMPUTED_VALUE"""),"B.A. (Hons) Political Science")</f>
        <v>B.A. (Hons) Political Science</v>
      </c>
      <c r="F85" s="2" t="str">
        <f>IFERROR(__xludf.DUMMYFUNCTION("""COMPUTED_VALUE"""),"19/1779")</f>
        <v>19/1779</v>
      </c>
      <c r="G85" s="2">
        <f>IFERROR(__xludf.DUMMYFUNCTION("""COMPUTED_VALUE"""),8.287403921E9)</f>
        <v>8287403921</v>
      </c>
      <c r="H85" s="2" t="str">
        <f>IFERROR(__xludf.DUMMYFUNCTION("""COMPUTED_VALUE"""),"Kiran tripathi")</f>
        <v>Kiran tripathi</v>
      </c>
      <c r="I85" s="2" t="str">
        <f>IFERROR(__xludf.DUMMYFUNCTION("""COMPUTED_VALUE"""),"4-5 hours")</f>
        <v>4-5 hours</v>
      </c>
      <c r="J85" s="2" t="str">
        <f>IFERROR(__xludf.DUMMYFUNCTION("""COMPUTED_VALUE"""),"Time saved in travelling")</f>
        <v>Time saved in travelling</v>
      </c>
      <c r="K85" s="2" t="str">
        <f>IFERROR(__xludf.DUMMYFUNCTION("""COMPUTED_VALUE"""),"Lack of physical interaction and personal touch ‘")</f>
        <v>Lack of physical interaction and personal touch ‘</v>
      </c>
      <c r="L85" s="2">
        <f>IFERROR(__xludf.DUMMYFUNCTION("""COMPUTED_VALUE"""),4.0)</f>
        <v>4</v>
      </c>
      <c r="M85" s="2" t="str">
        <f>IFERROR(__xludf.DUMMYFUNCTION("""COMPUTED_VALUE"""),"Offline")</f>
        <v>Offline</v>
      </c>
      <c r="N85" s="2" t="str">
        <f>IFERROR(__xludf.DUMMYFUNCTION("""COMPUTED_VALUE"""),"Compulsion due to pandemic")</f>
        <v>Compulsion due to pandemic</v>
      </c>
      <c r="O85" s="2" t="str">
        <f>IFERROR(__xludf.DUMMYFUNCTION("""COMPUTED_VALUE"""),"No")</f>
        <v>No</v>
      </c>
      <c r="P85" s="2" t="str">
        <f>IFERROR(__xludf.DUMMYFUNCTION("""COMPUTED_VALUE"""),"Yes")</f>
        <v>Yes</v>
      </c>
      <c r="Q85" s="2" t="str">
        <f>IFERROR(__xludf.DUMMYFUNCTION("""COMPUTED_VALUE"""),"No")</f>
        <v>No</v>
      </c>
      <c r="R85" s="2" t="str">
        <f>IFERROR(__xludf.DUMMYFUNCTION("""COMPUTED_VALUE"""),"Yes")</f>
        <v>Yes</v>
      </c>
      <c r="S85" s="2" t="str">
        <f>IFERROR(__xludf.DUMMYFUNCTION("""COMPUTED_VALUE"""),"Yes")</f>
        <v>Yes</v>
      </c>
      <c r="T85" s="2" t="str">
        <f>IFERROR(__xludf.DUMMYFUNCTION("""COMPUTED_VALUE"""),"Online")</f>
        <v>Online</v>
      </c>
      <c r="U85" s="2" t="str">
        <f>IFERROR(__xludf.DUMMYFUNCTION("""COMPUTED_VALUE"""),"No")</f>
        <v>No</v>
      </c>
      <c r="V85" s="2" t="str">
        <f>IFERROR(__xludf.DUMMYFUNCTION("""COMPUTED_VALUE"""),"Yes")</f>
        <v>Yes</v>
      </c>
      <c r="W85" s="2" t="str">
        <f>IFERROR(__xludf.DUMMYFUNCTION("""COMPUTED_VALUE"""),"I dont know because i join this instantly ")</f>
        <v>I dont know because i join this instantly </v>
      </c>
      <c r="X85" s="2" t="str">
        <f>IFERROR(__xludf.DUMMYFUNCTION("""COMPUTED_VALUE"""),"Yes")</f>
        <v>Yes</v>
      </c>
      <c r="Y85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85" s="2" t="str">
        <f>IFERROR(__xludf.DUMMYFUNCTION("""COMPUTED_VALUE"""),"Start watching YouTube ")</f>
        <v>Start watching YouTube </v>
      </c>
      <c r="AA85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85" s="2" t="str">
        <f>IFERROR(__xludf.DUMMYFUNCTION("""COMPUTED_VALUE"""),"None")</f>
        <v>None</v>
      </c>
      <c r="AC85" s="2" t="str">
        <f>IFERROR(__xludf.DUMMYFUNCTION("""COMPUTED_VALUE"""),"None")</f>
        <v>None</v>
      </c>
    </row>
    <row r="86">
      <c r="A86" s="1">
        <f>IFERROR(__xludf.DUMMYFUNCTION("""COMPUTED_VALUE"""),44496.50948559027)</f>
        <v>44496.50949</v>
      </c>
      <c r="B86" s="2" t="str">
        <f>IFERROR(__xludf.DUMMYFUNCTION("""COMPUTED_VALUE"""),"praptishr2000@gmail.com")</f>
        <v>praptishr2000@gmail.com</v>
      </c>
      <c r="C86" s="2" t="str">
        <f>IFERROR(__xludf.DUMMYFUNCTION("""COMPUTED_VALUE"""),"Prapti sharma")</f>
        <v>Prapti sharma</v>
      </c>
      <c r="D86" s="2" t="str">
        <f>IFERROR(__xludf.DUMMYFUNCTION("""COMPUTED_VALUE"""),"III Year")</f>
        <v>III Year</v>
      </c>
      <c r="E86" s="2" t="str">
        <f>IFERROR(__xludf.DUMMYFUNCTION("""COMPUTED_VALUE"""),"B.A. (Hons) Political Science")</f>
        <v>B.A. (Hons) Political Science</v>
      </c>
      <c r="F86" s="2" t="str">
        <f>IFERROR(__xludf.DUMMYFUNCTION("""COMPUTED_VALUE"""),"19/2106")</f>
        <v>19/2106</v>
      </c>
      <c r="G86" s="2">
        <f>IFERROR(__xludf.DUMMYFUNCTION("""COMPUTED_VALUE"""),8.810677487E9)</f>
        <v>8810677487</v>
      </c>
      <c r="H86" s="2" t="str">
        <f>IFERROR(__xludf.DUMMYFUNCTION("""COMPUTED_VALUE"""),"Kiran Tripathi")</f>
        <v>Kiran Tripathi</v>
      </c>
      <c r="I86" s="2" t="str">
        <f>IFERROR(__xludf.DUMMYFUNCTION("""COMPUTED_VALUE"""),"More than 5 hours")</f>
        <v>More than 5 hours</v>
      </c>
      <c r="J86" s="2" t="str">
        <f>IFERROR(__xludf.DUMMYFUNCTION("""COMPUTED_VALUE"""),"Time saved in travelling")</f>
        <v>Time saved in travelling</v>
      </c>
      <c r="K86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86" s="2">
        <f>IFERROR(__xludf.DUMMYFUNCTION("""COMPUTED_VALUE"""),5.0)</f>
        <v>5</v>
      </c>
      <c r="M86" s="2" t="str">
        <f>IFERROR(__xludf.DUMMYFUNCTION("""COMPUTED_VALUE"""),"Blended Learning (both)")</f>
        <v>Blended Learning (both)</v>
      </c>
      <c r="N86" s="2" t="str">
        <f>IFERROR(__xludf.DUMMYFUNCTION("""COMPUTED_VALUE"""),"Compulsion due to pandemic")</f>
        <v>Compulsion due to pandemic</v>
      </c>
      <c r="O86" s="2" t="str">
        <f>IFERROR(__xludf.DUMMYFUNCTION("""COMPUTED_VALUE"""),"Yes")</f>
        <v>Yes</v>
      </c>
      <c r="P86" s="2" t="str">
        <f>IFERROR(__xludf.DUMMYFUNCTION("""COMPUTED_VALUE"""),"Yes")</f>
        <v>Yes</v>
      </c>
      <c r="Q86" s="2" t="str">
        <f>IFERROR(__xludf.DUMMYFUNCTION("""COMPUTED_VALUE"""),"Yes")</f>
        <v>Yes</v>
      </c>
      <c r="R86" s="2" t="str">
        <f>IFERROR(__xludf.DUMMYFUNCTION("""COMPUTED_VALUE"""),"Yes")</f>
        <v>Yes</v>
      </c>
      <c r="S86" s="2" t="str">
        <f>IFERROR(__xludf.DUMMYFUNCTION("""COMPUTED_VALUE"""),"Yes")</f>
        <v>Yes</v>
      </c>
      <c r="T86" s="2" t="str">
        <f>IFERROR(__xludf.DUMMYFUNCTION("""COMPUTED_VALUE"""),"Online")</f>
        <v>Online</v>
      </c>
      <c r="U86" s="2" t="str">
        <f>IFERROR(__xludf.DUMMYFUNCTION("""COMPUTED_VALUE"""),"No")</f>
        <v>No</v>
      </c>
      <c r="V86" s="2" t="str">
        <f>IFERROR(__xludf.DUMMYFUNCTION("""COMPUTED_VALUE"""),"Yes")</f>
        <v>Yes</v>
      </c>
      <c r="W86" s="2"/>
      <c r="X86" s="2" t="str">
        <f>IFERROR(__xludf.DUMMYFUNCTION("""COMPUTED_VALUE"""),"Yes ")</f>
        <v>Yes </v>
      </c>
      <c r="Y86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86" s="2" t="str">
        <f>IFERROR(__xludf.DUMMYFUNCTION("""COMPUTED_VALUE"""),"Yoga, exercise ")</f>
        <v>Yoga, exercise </v>
      </c>
      <c r="AA86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86" s="2" t="str">
        <f>IFERROR(__xludf.DUMMYFUNCTION("""COMPUTED_VALUE"""),"None")</f>
        <v>None</v>
      </c>
      <c r="AC86" s="2" t="str">
        <f>IFERROR(__xludf.DUMMYFUNCTION("""COMPUTED_VALUE"""),"Second Dose")</f>
        <v>Second Dose</v>
      </c>
    </row>
    <row r="87">
      <c r="A87" s="1">
        <f>IFERROR(__xludf.DUMMYFUNCTION("""COMPUTED_VALUE"""),44496.513788958335)</f>
        <v>44496.51379</v>
      </c>
      <c r="B87" s="2" t="str">
        <f>IFERROR(__xludf.DUMMYFUNCTION("""COMPUTED_VALUE"""),"singhpriya01112@gmail.com")</f>
        <v>singhpriya01112@gmail.com</v>
      </c>
      <c r="C87" s="2" t="str">
        <f>IFERROR(__xludf.DUMMYFUNCTION("""COMPUTED_VALUE"""),"Priya ")</f>
        <v>Priya </v>
      </c>
      <c r="D87" s="2" t="str">
        <f>IFERROR(__xludf.DUMMYFUNCTION("""COMPUTED_VALUE"""),"III Year")</f>
        <v>III Year</v>
      </c>
      <c r="E87" s="2" t="str">
        <f>IFERROR(__xludf.DUMMYFUNCTION("""COMPUTED_VALUE"""),"B.A. (Hons) Political Science")</f>
        <v>B.A. (Hons) Political Science</v>
      </c>
      <c r="F87" s="2" t="str">
        <f>IFERROR(__xludf.DUMMYFUNCTION("""COMPUTED_VALUE"""),"19/0978")</f>
        <v>19/0978</v>
      </c>
      <c r="G87" s="2"/>
      <c r="H87" s="2" t="str">
        <f>IFERROR(__xludf.DUMMYFUNCTION("""COMPUTED_VALUE"""),"Kiran Tripathi")</f>
        <v>Kiran Tripathi</v>
      </c>
      <c r="I87" s="2" t="str">
        <f>IFERROR(__xludf.DUMMYFUNCTION("""COMPUTED_VALUE"""),"More than 5 hours")</f>
        <v>More than 5 hours</v>
      </c>
      <c r="J87" s="2" t="str">
        <f>IFERROR(__xludf.DUMMYFUNCTION("""COMPUTED_VALUE"""),"Time saved in travelling")</f>
        <v>Time saved in travelling</v>
      </c>
      <c r="K87" s="2" t="str">
        <f>IFERROR(__xludf.DUMMYFUNCTION("""COMPUTED_VALUE"""),"Students are sometimes less involved/engaged (leave the class in between)")</f>
        <v>Students are sometimes less involved/engaged (leave the class in between)</v>
      </c>
      <c r="L87" s="2">
        <f>IFERROR(__xludf.DUMMYFUNCTION("""COMPUTED_VALUE"""),10.0)</f>
        <v>10</v>
      </c>
      <c r="M87" s="2" t="str">
        <f>IFERROR(__xludf.DUMMYFUNCTION("""COMPUTED_VALUE"""),"Online")</f>
        <v>Online</v>
      </c>
      <c r="N87" s="2" t="str">
        <f>IFERROR(__xludf.DUMMYFUNCTION("""COMPUTED_VALUE"""),"Satisfactory")</f>
        <v>Satisfactory</v>
      </c>
      <c r="O87" s="2" t="str">
        <f>IFERROR(__xludf.DUMMYFUNCTION("""COMPUTED_VALUE"""),"Yes")</f>
        <v>Yes</v>
      </c>
      <c r="P87" s="2" t="str">
        <f>IFERROR(__xludf.DUMMYFUNCTION("""COMPUTED_VALUE"""),"Yes")</f>
        <v>Yes</v>
      </c>
      <c r="Q87" s="2" t="str">
        <f>IFERROR(__xludf.DUMMYFUNCTION("""COMPUTED_VALUE"""),"Yes")</f>
        <v>Yes</v>
      </c>
      <c r="R87" s="2" t="str">
        <f>IFERROR(__xludf.DUMMYFUNCTION("""COMPUTED_VALUE"""),"Yes")</f>
        <v>Yes</v>
      </c>
      <c r="S87" s="2" t="str">
        <f>IFERROR(__xludf.DUMMYFUNCTION("""COMPUTED_VALUE"""),"Yes")</f>
        <v>Yes</v>
      </c>
      <c r="T87" s="2" t="str">
        <f>IFERROR(__xludf.DUMMYFUNCTION("""COMPUTED_VALUE"""),"Online")</f>
        <v>Online</v>
      </c>
      <c r="U87" s="2" t="str">
        <f>IFERROR(__xludf.DUMMYFUNCTION("""COMPUTED_VALUE"""),"No")</f>
        <v>No</v>
      </c>
      <c r="V87" s="2" t="str">
        <f>IFERROR(__xludf.DUMMYFUNCTION("""COMPUTED_VALUE"""),"No")</f>
        <v>No</v>
      </c>
      <c r="W87" s="2" t="str">
        <f>IFERROR(__xludf.DUMMYFUNCTION("""COMPUTED_VALUE"""),"Knowledge about career")</f>
        <v>Knowledge about career</v>
      </c>
      <c r="X87" s="2" t="str">
        <f>IFERROR(__xludf.DUMMYFUNCTION("""COMPUTED_VALUE"""),"No")</f>
        <v>No</v>
      </c>
      <c r="Y87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87" s="2" t="str">
        <f>IFERROR(__xludf.DUMMYFUNCTION("""COMPUTED_VALUE"""),"Nothing")</f>
        <v>Nothing</v>
      </c>
      <c r="AA87" s="2" t="str">
        <f>IFERROR(__xludf.DUMMYFUNCTION("""COMPUTED_VALUE"""),"None")</f>
        <v>None</v>
      </c>
      <c r="AB87" s="2" t="str">
        <f>IFERROR(__xludf.DUMMYFUNCTION("""COMPUTED_VALUE"""),"None")</f>
        <v>None</v>
      </c>
      <c r="AC87" s="2" t="str">
        <f>IFERROR(__xludf.DUMMYFUNCTION("""COMPUTED_VALUE"""),"Second Dose")</f>
        <v>Second Dose</v>
      </c>
    </row>
    <row r="88">
      <c r="A88" s="1">
        <f>IFERROR(__xludf.DUMMYFUNCTION("""COMPUTED_VALUE"""),44496.516215474534)</f>
        <v>44496.51622</v>
      </c>
      <c r="B88" s="2" t="str">
        <f>IFERROR(__xludf.DUMMYFUNCTION("""COMPUTED_VALUE"""),"myselfmuskan119@gmail.com")</f>
        <v>myselfmuskan119@gmail.com</v>
      </c>
      <c r="C88" s="2" t="str">
        <f>IFERROR(__xludf.DUMMYFUNCTION("""COMPUTED_VALUE"""),"Muskan")</f>
        <v>Muskan</v>
      </c>
      <c r="D88" s="2" t="str">
        <f>IFERROR(__xludf.DUMMYFUNCTION("""COMPUTED_VALUE"""),"III Year")</f>
        <v>III Year</v>
      </c>
      <c r="E88" s="2" t="str">
        <f>IFERROR(__xludf.DUMMYFUNCTION("""COMPUTED_VALUE"""),"B.A. (Hons) Political Science")</f>
        <v>B.A. (Hons) Political Science</v>
      </c>
      <c r="F88" s="2" t="str">
        <f>IFERROR(__xludf.DUMMYFUNCTION("""COMPUTED_VALUE"""),"19/0979")</f>
        <v>19/0979</v>
      </c>
      <c r="G88" s="2">
        <f>IFERROR(__xludf.DUMMYFUNCTION("""COMPUTED_VALUE"""),9.99014534E9)</f>
        <v>9990145340</v>
      </c>
      <c r="H88" s="2" t="str">
        <f>IFERROR(__xludf.DUMMYFUNCTION("""COMPUTED_VALUE"""),"Kiran Tripathi")</f>
        <v>Kiran Tripathi</v>
      </c>
      <c r="I88" s="2" t="str">
        <f>IFERROR(__xludf.DUMMYFUNCTION("""COMPUTED_VALUE"""),"More than 5 hours")</f>
        <v>More than 5 hours</v>
      </c>
      <c r="J88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88" s="2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L88" s="2">
        <f>IFERROR(__xludf.DUMMYFUNCTION("""COMPUTED_VALUE"""),7.0)</f>
        <v>7</v>
      </c>
      <c r="M88" s="2" t="str">
        <f>IFERROR(__xludf.DUMMYFUNCTION("""COMPUTED_VALUE"""),"Blended Learning (both)")</f>
        <v>Blended Learning (both)</v>
      </c>
      <c r="N88" s="2" t="str">
        <f>IFERROR(__xludf.DUMMYFUNCTION("""COMPUTED_VALUE"""),"Satisfactory")</f>
        <v>Satisfactory</v>
      </c>
      <c r="O88" s="2" t="str">
        <f>IFERROR(__xludf.DUMMYFUNCTION("""COMPUTED_VALUE"""),"Yes")</f>
        <v>Yes</v>
      </c>
      <c r="P88" s="2" t="str">
        <f>IFERROR(__xludf.DUMMYFUNCTION("""COMPUTED_VALUE"""),"No")</f>
        <v>No</v>
      </c>
      <c r="Q88" s="2" t="str">
        <f>IFERROR(__xludf.DUMMYFUNCTION("""COMPUTED_VALUE"""),"Yes")</f>
        <v>Yes</v>
      </c>
      <c r="R88" s="2" t="str">
        <f>IFERROR(__xludf.DUMMYFUNCTION("""COMPUTED_VALUE"""),"Yes")</f>
        <v>Yes</v>
      </c>
      <c r="S88" s="2" t="str">
        <f>IFERROR(__xludf.DUMMYFUNCTION("""COMPUTED_VALUE"""),"Yes")</f>
        <v>Yes</v>
      </c>
      <c r="T88" s="2" t="str">
        <f>IFERROR(__xludf.DUMMYFUNCTION("""COMPUTED_VALUE"""),"Offline")</f>
        <v>Offline</v>
      </c>
      <c r="U88" s="2" t="str">
        <f>IFERROR(__xludf.DUMMYFUNCTION("""COMPUTED_VALUE"""),"Yes")</f>
        <v>Yes</v>
      </c>
      <c r="V88" s="2" t="str">
        <f>IFERROR(__xludf.DUMMYFUNCTION("""COMPUTED_VALUE"""),"Not much needed ")</f>
        <v>Not much needed </v>
      </c>
      <c r="W88" s="2" t="str">
        <f>IFERROR(__xludf.DUMMYFUNCTION("""COMPUTED_VALUE"""),"It's guid us how to choose our career and  reduce stress .")</f>
        <v>It's guid us how to choose our career and  reduce stress .</v>
      </c>
      <c r="X88" s="2" t="str">
        <f>IFERROR(__xludf.DUMMYFUNCTION("""COMPUTED_VALUE"""),"No")</f>
        <v>No</v>
      </c>
      <c r="Y88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88" s="2" t="str">
        <f>IFERROR(__xludf.DUMMYFUNCTION("""COMPUTED_VALUE"""),"Listening music and doing meditation it is very helpful.")</f>
        <v>Listening music and doing meditation it is very helpful.</v>
      </c>
      <c r="AA88" s="2" t="str">
        <f>IFERROR(__xludf.DUMMYFUNCTION("""COMPUTED_VALUE"""),"None")</f>
        <v>None</v>
      </c>
      <c r="AB88" s="2" t="str">
        <f>IFERROR(__xludf.DUMMYFUNCTION("""COMPUTED_VALUE"""),"None")</f>
        <v>None</v>
      </c>
      <c r="AC88" s="2" t="str">
        <f>IFERROR(__xludf.DUMMYFUNCTION("""COMPUTED_VALUE"""),"First Dose")</f>
        <v>First Dose</v>
      </c>
    </row>
    <row r="89">
      <c r="A89" s="1">
        <f>IFERROR(__xludf.DUMMYFUNCTION("""COMPUTED_VALUE"""),44496.5279562963)</f>
        <v>44496.52796</v>
      </c>
      <c r="B89" s="2" t="str">
        <f>IFERROR(__xludf.DUMMYFUNCTION("""COMPUTED_VALUE"""),"vinitapwall@gmail.com")</f>
        <v>vinitapwall@gmail.com</v>
      </c>
      <c r="C89" s="2" t="str">
        <f>IFERROR(__xludf.DUMMYFUNCTION("""COMPUTED_VALUE"""),"Vinita")</f>
        <v>Vinita</v>
      </c>
      <c r="D89" s="2" t="str">
        <f>IFERROR(__xludf.DUMMYFUNCTION("""COMPUTED_VALUE"""),"III Year")</f>
        <v>III Year</v>
      </c>
      <c r="E89" s="2" t="str">
        <f>IFERROR(__xludf.DUMMYFUNCTION("""COMPUTED_VALUE"""),"B.A. (Hons) Political Science")</f>
        <v>B.A. (Hons) Political Science</v>
      </c>
      <c r="F89" s="2" t="str">
        <f>IFERROR(__xludf.DUMMYFUNCTION("""COMPUTED_VALUE"""),"19/1215")</f>
        <v>19/1215</v>
      </c>
      <c r="G89" s="2">
        <f>IFERROR(__xludf.DUMMYFUNCTION("""COMPUTED_VALUE"""),7.827678305E9)</f>
        <v>7827678305</v>
      </c>
      <c r="H89" s="2" t="str">
        <f>IFERROR(__xludf.DUMMYFUNCTION("""COMPUTED_VALUE"""),"Kiran Tripathi")</f>
        <v>Kiran Tripathi</v>
      </c>
      <c r="I89" s="2" t="str">
        <f>IFERROR(__xludf.DUMMYFUNCTION("""COMPUTED_VALUE"""),"More than 5 hours")</f>
        <v>More than 5 hours</v>
      </c>
      <c r="J89" s="2" t="str">
        <f>IFERROR(__xludf.DUMMYFUNCTION("""COMPUTED_VALUE"""),"Time saved in travelling, Convenience to outstation students")</f>
        <v>Time saved in travelling, Convenience to outstation students</v>
      </c>
      <c r="K89" s="2" t="str">
        <f>IFERROR(__xludf.DUMMYFUNCTION("""COMPUTED_VALUE"""),"Lack of physical interaction and personal touch ‘")</f>
        <v>Lack of physical interaction and personal touch ‘</v>
      </c>
      <c r="L89" s="2">
        <f>IFERROR(__xludf.DUMMYFUNCTION("""COMPUTED_VALUE"""),5.0)</f>
        <v>5</v>
      </c>
      <c r="M89" s="2" t="str">
        <f>IFERROR(__xludf.DUMMYFUNCTION("""COMPUTED_VALUE"""),"Offline")</f>
        <v>Offline</v>
      </c>
      <c r="N89" s="2" t="str">
        <f>IFERROR(__xludf.DUMMYFUNCTION("""COMPUTED_VALUE"""),"Compulsion due to pandemic")</f>
        <v>Compulsion due to pandemic</v>
      </c>
      <c r="O89" s="2" t="str">
        <f>IFERROR(__xludf.DUMMYFUNCTION("""COMPUTED_VALUE"""),"Yes")</f>
        <v>Yes</v>
      </c>
      <c r="P89" s="2" t="str">
        <f>IFERROR(__xludf.DUMMYFUNCTION("""COMPUTED_VALUE"""),"No")</f>
        <v>No</v>
      </c>
      <c r="Q89" s="2" t="str">
        <f>IFERROR(__xludf.DUMMYFUNCTION("""COMPUTED_VALUE"""),"Yes")</f>
        <v>Yes</v>
      </c>
      <c r="R89" s="2" t="str">
        <f>IFERROR(__xludf.DUMMYFUNCTION("""COMPUTED_VALUE"""),"Yes")</f>
        <v>Yes</v>
      </c>
      <c r="S89" s="2" t="str">
        <f>IFERROR(__xludf.DUMMYFUNCTION("""COMPUTED_VALUE"""),"Yes")</f>
        <v>Yes</v>
      </c>
      <c r="T89" s="2" t="str">
        <f>IFERROR(__xludf.DUMMYFUNCTION("""COMPUTED_VALUE"""),"Offline")</f>
        <v>Offline</v>
      </c>
      <c r="U89" s="2" t="str">
        <f>IFERROR(__xludf.DUMMYFUNCTION("""COMPUTED_VALUE"""),"No")</f>
        <v>No</v>
      </c>
      <c r="V89" s="2" t="str">
        <f>IFERROR(__xludf.DUMMYFUNCTION("""COMPUTED_VALUE"""),"Yes . Level up for confidence")</f>
        <v>Yes . Level up for confidence</v>
      </c>
      <c r="W89" s="2" t="str">
        <f>IFERROR(__xludf.DUMMYFUNCTION("""COMPUTED_VALUE"""),"It is great for students")</f>
        <v>It is great for students</v>
      </c>
      <c r="X89" s="2" t="str">
        <f>IFERROR(__xludf.DUMMYFUNCTION("""COMPUTED_VALUE"""),"Yes academic matter ")</f>
        <v>Yes academic matter </v>
      </c>
      <c r="Y89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89" s="2" t="str">
        <f>IFERROR(__xludf.DUMMYFUNCTION("""COMPUTED_VALUE"""),"Meditation")</f>
        <v>Meditation</v>
      </c>
      <c r="AA89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89" s="2" t="str">
        <f>IFERROR(__xludf.DUMMYFUNCTION("""COMPUTED_VALUE"""),"None")</f>
        <v>None</v>
      </c>
      <c r="AC89" s="2" t="str">
        <f>IFERROR(__xludf.DUMMYFUNCTION("""COMPUTED_VALUE"""),"Second Dose")</f>
        <v>Second Dose</v>
      </c>
    </row>
    <row r="90">
      <c r="A90" s="1">
        <f>IFERROR(__xludf.DUMMYFUNCTION("""COMPUTED_VALUE"""),44496.53242079861)</f>
        <v>44496.53242</v>
      </c>
      <c r="B90" s="2" t="str">
        <f>IFERROR(__xludf.DUMMYFUNCTION("""COMPUTED_VALUE"""),"rinkikumari23121999@gmail.com")</f>
        <v>rinkikumari23121999@gmail.com</v>
      </c>
      <c r="C90" s="2" t="str">
        <f>IFERROR(__xludf.DUMMYFUNCTION("""COMPUTED_VALUE"""),"Rinki Kumari")</f>
        <v>Rinki Kumari</v>
      </c>
      <c r="D90" s="2" t="str">
        <f>IFERROR(__xludf.DUMMYFUNCTION("""COMPUTED_VALUE"""),"III Year")</f>
        <v>III Year</v>
      </c>
      <c r="E90" s="2" t="str">
        <f>IFERROR(__xludf.DUMMYFUNCTION("""COMPUTED_VALUE"""),"B.A. (Hons) Political Science")</f>
        <v>B.A. (Hons) Political Science</v>
      </c>
      <c r="F90" s="2" t="str">
        <f>IFERROR(__xludf.DUMMYFUNCTION("""COMPUTED_VALUE"""),"Shyama Prasad mukherji collage ")</f>
        <v>Shyama Prasad mukherji collage </v>
      </c>
      <c r="G90" s="2">
        <f>IFERROR(__xludf.DUMMYFUNCTION("""COMPUTED_VALUE"""),8.826258924E9)</f>
        <v>8826258924</v>
      </c>
      <c r="H90" s="2" t="str">
        <f>IFERROR(__xludf.DUMMYFUNCTION("""COMPUTED_VALUE"""),"Rinki Kumari")</f>
        <v>Rinki Kumari</v>
      </c>
      <c r="I90" s="2" t="str">
        <f>IFERROR(__xludf.DUMMYFUNCTION("""COMPUTED_VALUE"""),"3-4 hours")</f>
        <v>3-4 hours</v>
      </c>
      <c r="J90" s="2" t="str">
        <f>IFERROR(__xludf.DUMMYFUNCTION("""COMPUTED_VALUE"""),"Other")</f>
        <v>Other</v>
      </c>
      <c r="K90" s="2"/>
      <c r="L90" s="2">
        <f>IFERROR(__xludf.DUMMYFUNCTION("""COMPUTED_VALUE"""),8.0)</f>
        <v>8</v>
      </c>
      <c r="M90" s="2" t="str">
        <f>IFERROR(__xludf.DUMMYFUNCTION("""COMPUTED_VALUE"""),"Online")</f>
        <v>Online</v>
      </c>
      <c r="N90" s="2" t="str">
        <f>IFERROR(__xludf.DUMMYFUNCTION("""COMPUTED_VALUE"""),"Compulsion due to pandemic")</f>
        <v>Compulsion due to pandemic</v>
      </c>
      <c r="O90" s="2" t="str">
        <f>IFERROR(__xludf.DUMMYFUNCTION("""COMPUTED_VALUE"""),"Yes")</f>
        <v>Yes</v>
      </c>
      <c r="P90" s="2" t="str">
        <f>IFERROR(__xludf.DUMMYFUNCTION("""COMPUTED_VALUE"""),"No")</f>
        <v>No</v>
      </c>
      <c r="Q90" s="2" t="str">
        <f>IFERROR(__xludf.DUMMYFUNCTION("""COMPUTED_VALUE"""),"Yes")</f>
        <v>Yes</v>
      </c>
      <c r="R90" s="2" t="str">
        <f>IFERROR(__xludf.DUMMYFUNCTION("""COMPUTED_VALUE"""),"No")</f>
        <v>No</v>
      </c>
      <c r="S90" s="2" t="str">
        <f>IFERROR(__xludf.DUMMYFUNCTION("""COMPUTED_VALUE"""),"No")</f>
        <v>No</v>
      </c>
      <c r="T90" s="2" t="str">
        <f>IFERROR(__xludf.DUMMYFUNCTION("""COMPUTED_VALUE"""),"Online")</f>
        <v>Online</v>
      </c>
      <c r="U90" s="2" t="str">
        <f>IFERROR(__xludf.DUMMYFUNCTION("""COMPUTED_VALUE"""),"Yes")</f>
        <v>Yes</v>
      </c>
      <c r="V90" s="2" t="str">
        <f>IFERROR(__xludf.DUMMYFUNCTION("""COMPUTED_VALUE"""),"Yes")</f>
        <v>Yes</v>
      </c>
      <c r="W90" s="2"/>
      <c r="X90" s="2"/>
      <c r="Y90" s="2"/>
      <c r="Z90" s="2"/>
      <c r="AA90" s="2"/>
      <c r="AB90" s="2" t="str">
        <f>IFERROR(__xludf.DUMMYFUNCTION("""COMPUTED_VALUE"""),"None")</f>
        <v>None</v>
      </c>
      <c r="AC90" s="2" t="str">
        <f>IFERROR(__xludf.DUMMYFUNCTION("""COMPUTED_VALUE"""),"First Dose")</f>
        <v>First Dose</v>
      </c>
    </row>
    <row r="91">
      <c r="A91" s="1">
        <f>IFERROR(__xludf.DUMMYFUNCTION("""COMPUTED_VALUE"""),44496.532999780095)</f>
        <v>44496.533</v>
      </c>
      <c r="B91" s="2" t="str">
        <f>IFERROR(__xludf.DUMMYFUNCTION("""COMPUTED_VALUE"""),"shahingaur2002@gmail.com")</f>
        <v>shahingaur2002@gmail.com</v>
      </c>
      <c r="C91" s="2" t="str">
        <f>IFERROR(__xludf.DUMMYFUNCTION("""COMPUTED_VALUE"""),"Shahin")</f>
        <v>Shahin</v>
      </c>
      <c r="D91" s="2" t="str">
        <f>IFERROR(__xludf.DUMMYFUNCTION("""COMPUTED_VALUE"""),"III Year")</f>
        <v>III Year</v>
      </c>
      <c r="E91" s="2" t="str">
        <f>IFERROR(__xludf.DUMMYFUNCTION("""COMPUTED_VALUE"""),"B.A. (Hons) Political Science")</f>
        <v>B.A. (Hons) Political Science</v>
      </c>
      <c r="F91" s="2" t="str">
        <f>IFERROR(__xludf.DUMMYFUNCTION("""COMPUTED_VALUE"""),"19/1824")</f>
        <v>19/1824</v>
      </c>
      <c r="G91" s="2">
        <f>IFERROR(__xludf.DUMMYFUNCTION("""COMPUTED_VALUE"""),8.368782783E9)</f>
        <v>8368782783</v>
      </c>
      <c r="H91" s="2" t="str">
        <f>IFERROR(__xludf.DUMMYFUNCTION("""COMPUTED_VALUE"""),"Kiran Tripathi")</f>
        <v>Kiran Tripathi</v>
      </c>
      <c r="I91" s="2" t="str">
        <f>IFERROR(__xludf.DUMMYFUNCTION("""COMPUTED_VALUE"""),"4-5 hours")</f>
        <v>4-5 hours</v>
      </c>
      <c r="J91" s="2" t="str">
        <f>IFERROR(__xludf.DUMMYFUNCTION("""COMPUTED_VALUE"""),"Time saved in travelling")</f>
        <v>Time saved in travelling</v>
      </c>
      <c r="K91" s="2" t="str">
        <f>IFERROR(__xludf.DUMMYFUNCTION("""COMPUTED_VALUE"""),"Network related disruptions")</f>
        <v>Network related disruptions</v>
      </c>
      <c r="L91" s="2">
        <f>IFERROR(__xludf.DUMMYFUNCTION("""COMPUTED_VALUE"""),7.0)</f>
        <v>7</v>
      </c>
      <c r="M91" s="2" t="str">
        <f>IFERROR(__xludf.DUMMYFUNCTION("""COMPUTED_VALUE"""),"Blended Learning (both)")</f>
        <v>Blended Learning (both)</v>
      </c>
      <c r="N91" s="2" t="str">
        <f>IFERROR(__xludf.DUMMYFUNCTION("""COMPUTED_VALUE"""),"Compulsion due to pandemic")</f>
        <v>Compulsion due to pandemic</v>
      </c>
      <c r="O91" s="2" t="str">
        <f>IFERROR(__xludf.DUMMYFUNCTION("""COMPUTED_VALUE"""),"Yes")</f>
        <v>Yes</v>
      </c>
      <c r="P91" s="2" t="str">
        <f>IFERROR(__xludf.DUMMYFUNCTION("""COMPUTED_VALUE"""),"Yes")</f>
        <v>Yes</v>
      </c>
      <c r="Q91" s="2" t="str">
        <f>IFERROR(__xludf.DUMMYFUNCTION("""COMPUTED_VALUE"""),"Yes")</f>
        <v>Yes</v>
      </c>
      <c r="R91" s="2" t="str">
        <f>IFERROR(__xludf.DUMMYFUNCTION("""COMPUTED_VALUE"""),"Yes")</f>
        <v>Yes</v>
      </c>
      <c r="S91" s="2" t="str">
        <f>IFERROR(__xludf.DUMMYFUNCTION("""COMPUTED_VALUE"""),"Yes")</f>
        <v>Yes</v>
      </c>
      <c r="T91" s="2" t="str">
        <f>IFERROR(__xludf.DUMMYFUNCTION("""COMPUTED_VALUE"""),"Online")</f>
        <v>Online</v>
      </c>
      <c r="U91" s="2" t="str">
        <f>IFERROR(__xludf.DUMMYFUNCTION("""COMPUTED_VALUE"""),"No")</f>
        <v>No</v>
      </c>
      <c r="V91" s="2" t="str">
        <f>IFERROR(__xludf.DUMMYFUNCTION("""COMPUTED_VALUE"""),"No")</f>
        <v>No</v>
      </c>
      <c r="W91" s="2" t="str">
        <f>IFERROR(__xludf.DUMMYFUNCTION("""COMPUTED_VALUE"""),"A bit of informal interaction with views about after life of college.")</f>
        <v>A bit of informal interaction with views about after life of college.</v>
      </c>
      <c r="X91" s="2" t="str">
        <f>IFERROR(__xludf.DUMMYFUNCTION("""COMPUTED_VALUE"""),"No")</f>
        <v>No</v>
      </c>
      <c r="Y91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91" s="2" t="str">
        <f>IFERROR(__xludf.DUMMYFUNCTION("""COMPUTED_VALUE"""),"Exercise, spending time with friends and family, proper sleep")</f>
        <v>Exercise, spending time with friends and family, proper sleep</v>
      </c>
      <c r="AA91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91" s="2" t="str">
        <f>IFERROR(__xludf.DUMMYFUNCTION("""COMPUTED_VALUE"""),"None")</f>
        <v>None</v>
      </c>
      <c r="AC91" s="2" t="str">
        <f>IFERROR(__xludf.DUMMYFUNCTION("""COMPUTED_VALUE"""),"First Dose")</f>
        <v>First Dose</v>
      </c>
    </row>
    <row r="92">
      <c r="A92" s="1">
        <f>IFERROR(__xludf.DUMMYFUNCTION("""COMPUTED_VALUE"""),44496.54262153935)</f>
        <v>44496.54262</v>
      </c>
      <c r="B92" s="2" t="str">
        <f>IFERROR(__xludf.DUMMYFUNCTION("""COMPUTED_VALUE"""),"archanamaddheshia255@gmail.com")</f>
        <v>archanamaddheshia255@gmail.com</v>
      </c>
      <c r="C92" s="2" t="str">
        <f>IFERROR(__xludf.DUMMYFUNCTION("""COMPUTED_VALUE"""),"Archana Maddheshia")</f>
        <v>Archana Maddheshia</v>
      </c>
      <c r="D92" s="2" t="str">
        <f>IFERROR(__xludf.DUMMYFUNCTION("""COMPUTED_VALUE"""),"III Year")</f>
        <v>III Year</v>
      </c>
      <c r="E92" s="2" t="str">
        <f>IFERROR(__xludf.DUMMYFUNCTION("""COMPUTED_VALUE"""),"B.A. (Hons) Political Science")</f>
        <v>B.A. (Hons) Political Science</v>
      </c>
      <c r="F92" s="2" t="str">
        <f>IFERROR(__xludf.DUMMYFUNCTION("""COMPUTED_VALUE"""),"2019/1271")</f>
        <v>2019/1271</v>
      </c>
      <c r="G92" s="2">
        <f>IFERROR(__xludf.DUMMYFUNCTION("""COMPUTED_VALUE"""),8.076043254E9)</f>
        <v>8076043254</v>
      </c>
      <c r="H92" s="2" t="str">
        <f>IFERROR(__xludf.DUMMYFUNCTION("""COMPUTED_VALUE"""),"Kiran Tripathi")</f>
        <v>Kiran Tripathi</v>
      </c>
      <c r="I92" s="2" t="str">
        <f>IFERROR(__xludf.DUMMYFUNCTION("""COMPUTED_VALUE"""),"4-5 hours")</f>
        <v>4-5 hours</v>
      </c>
      <c r="J92" s="2" t="str">
        <f>IFERROR(__xludf.DUMMYFUNCTION("""COMPUTED_VALUE"""),"Time saved in travelling")</f>
        <v>Time saved in travelling</v>
      </c>
      <c r="K92" s="2" t="str">
        <f>IFERROR(__xludf.DUMMYFUNCTION("""COMPUTED_VALUE"""),"Network related disruptions")</f>
        <v>Network related disruptions</v>
      </c>
      <c r="L92" s="2">
        <f>IFERROR(__xludf.DUMMYFUNCTION("""COMPUTED_VALUE"""),5.0)</f>
        <v>5</v>
      </c>
      <c r="M92" s="2" t="str">
        <f>IFERROR(__xludf.DUMMYFUNCTION("""COMPUTED_VALUE"""),"Offline")</f>
        <v>Offline</v>
      </c>
      <c r="N92" s="2" t="str">
        <f>IFERROR(__xludf.DUMMYFUNCTION("""COMPUTED_VALUE"""),"Compulsion due to pandemic")</f>
        <v>Compulsion due to pandemic</v>
      </c>
      <c r="O92" s="2" t="str">
        <f>IFERROR(__xludf.DUMMYFUNCTION("""COMPUTED_VALUE"""),"No")</f>
        <v>No</v>
      </c>
      <c r="P92" s="2" t="str">
        <f>IFERROR(__xludf.DUMMYFUNCTION("""COMPUTED_VALUE"""),"Yes")</f>
        <v>Yes</v>
      </c>
      <c r="Q92" s="2" t="str">
        <f>IFERROR(__xludf.DUMMYFUNCTION("""COMPUTED_VALUE"""),"Yes")</f>
        <v>Yes</v>
      </c>
      <c r="R92" s="2" t="str">
        <f>IFERROR(__xludf.DUMMYFUNCTION("""COMPUTED_VALUE"""),"Yes")</f>
        <v>Yes</v>
      </c>
      <c r="S92" s="2" t="str">
        <f>IFERROR(__xludf.DUMMYFUNCTION("""COMPUTED_VALUE"""),"Yes")</f>
        <v>Yes</v>
      </c>
      <c r="T92" s="2" t="str">
        <f>IFERROR(__xludf.DUMMYFUNCTION("""COMPUTED_VALUE"""),"Offline")</f>
        <v>Offline</v>
      </c>
      <c r="U92" s="2" t="str">
        <f>IFERROR(__xludf.DUMMYFUNCTION("""COMPUTED_VALUE"""),"No")</f>
        <v>No</v>
      </c>
      <c r="V92" s="2" t="str">
        <f>IFERROR(__xludf.DUMMYFUNCTION("""COMPUTED_VALUE"""),"Yes ,I need help from my college to provide career guidance after graduation")</f>
        <v>Yes ,I need help from my college to provide career guidance after graduation</v>
      </c>
      <c r="W92" s="2" t="str">
        <f>IFERROR(__xludf.DUMMYFUNCTION("""COMPUTED_VALUE"""),"I would like to get from my mentorship program is to solve some problems related to online study")</f>
        <v>I would like to get from my mentorship program is to solve some problems related to online study</v>
      </c>
      <c r="X92" s="2" t="str">
        <f>IFERROR(__xludf.DUMMYFUNCTION("""COMPUTED_VALUE"""),"Yes")</f>
        <v>Yes</v>
      </c>
      <c r="Y92" s="2" t="str">
        <f>IFERROR(__xludf.DUMMYFUNCTION("""COMPUTED_VALUE"""),"None")</f>
        <v>None</v>
      </c>
      <c r="Z92" s="2" t="str">
        <f>IFERROR(__xludf.DUMMYFUNCTION("""COMPUTED_VALUE"""),"I fully enjoying with my family")</f>
        <v>I fully enjoying with my family</v>
      </c>
      <c r="AA92" s="2" t="str">
        <f>IFERROR(__xludf.DUMMYFUNCTION("""COMPUTED_VALUE"""),"None")</f>
        <v>None</v>
      </c>
      <c r="AB92" s="2" t="str">
        <f>IFERROR(__xludf.DUMMYFUNCTION("""COMPUTED_VALUE"""),"Mild: Symptoms effectively managed at home")</f>
        <v>Mild: Symptoms effectively managed at home</v>
      </c>
      <c r="AC92" s="2" t="str">
        <f>IFERROR(__xludf.DUMMYFUNCTION("""COMPUTED_VALUE"""),"Second Dose")</f>
        <v>Second Dose</v>
      </c>
    </row>
    <row r="93">
      <c r="A93" s="1">
        <f>IFERROR(__xludf.DUMMYFUNCTION("""COMPUTED_VALUE"""),44496.566006168985)</f>
        <v>44496.56601</v>
      </c>
      <c r="B93" s="2" t="str">
        <f>IFERROR(__xludf.DUMMYFUNCTION("""COMPUTED_VALUE"""),"anisha951753@gmail.com")</f>
        <v>anisha951753@gmail.com</v>
      </c>
      <c r="C93" s="2" t="str">
        <f>IFERROR(__xludf.DUMMYFUNCTION("""COMPUTED_VALUE"""),"Anisha")</f>
        <v>Anisha</v>
      </c>
      <c r="D93" s="2" t="str">
        <f>IFERROR(__xludf.DUMMYFUNCTION("""COMPUTED_VALUE"""),"III Year")</f>
        <v>III Year</v>
      </c>
      <c r="E93" s="2" t="str">
        <f>IFERROR(__xludf.DUMMYFUNCTION("""COMPUTED_VALUE"""),"B.A. (Hons) Political Science")</f>
        <v>B.A. (Hons) Political Science</v>
      </c>
      <c r="F93" s="2" t="str">
        <f>IFERROR(__xludf.DUMMYFUNCTION("""COMPUTED_VALUE"""),"0318")</f>
        <v>0318</v>
      </c>
      <c r="G93" s="2">
        <f>IFERROR(__xludf.DUMMYFUNCTION("""COMPUTED_VALUE"""),8.287156988E9)</f>
        <v>8287156988</v>
      </c>
      <c r="H93" s="2" t="str">
        <f>IFERROR(__xludf.DUMMYFUNCTION("""COMPUTED_VALUE"""),"Kiran tripathi")</f>
        <v>Kiran tripathi</v>
      </c>
      <c r="I93" s="2" t="str">
        <f>IFERROR(__xludf.DUMMYFUNCTION("""COMPUTED_VALUE"""),"4-5 hours")</f>
        <v>4-5 hours</v>
      </c>
      <c r="J93" s="2" t="str">
        <f>IFERROR(__xludf.DUMMYFUNCTION("""COMPUTED_VALUE"""),"Time saved in travelling, Convenience to outstation students")</f>
        <v>Time saved in travelling, Convenience to outstation students</v>
      </c>
      <c r="K93" s="2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L93" s="2">
        <f>IFERROR(__xludf.DUMMYFUNCTION("""COMPUTED_VALUE"""),9.0)</f>
        <v>9</v>
      </c>
      <c r="M93" s="2" t="str">
        <f>IFERROR(__xludf.DUMMYFUNCTION("""COMPUTED_VALUE"""),"Online")</f>
        <v>Online</v>
      </c>
      <c r="N93" s="2" t="str">
        <f>IFERROR(__xludf.DUMMYFUNCTION("""COMPUTED_VALUE"""),"Satisfactory")</f>
        <v>Satisfactory</v>
      </c>
      <c r="O93" s="2" t="str">
        <f>IFERROR(__xludf.DUMMYFUNCTION("""COMPUTED_VALUE"""),"No")</f>
        <v>No</v>
      </c>
      <c r="P93" s="2" t="str">
        <f>IFERROR(__xludf.DUMMYFUNCTION("""COMPUTED_VALUE"""),"Yes")</f>
        <v>Yes</v>
      </c>
      <c r="Q93" s="2" t="str">
        <f>IFERROR(__xludf.DUMMYFUNCTION("""COMPUTED_VALUE"""),"Yes")</f>
        <v>Yes</v>
      </c>
      <c r="R93" s="2" t="str">
        <f>IFERROR(__xludf.DUMMYFUNCTION("""COMPUTED_VALUE"""),"Yes")</f>
        <v>Yes</v>
      </c>
      <c r="S93" s="2" t="str">
        <f>IFERROR(__xludf.DUMMYFUNCTION("""COMPUTED_VALUE"""),"Yes")</f>
        <v>Yes</v>
      </c>
      <c r="T93" s="2" t="str">
        <f>IFERROR(__xludf.DUMMYFUNCTION("""COMPUTED_VALUE"""),"Online")</f>
        <v>Online</v>
      </c>
      <c r="U93" s="2" t="str">
        <f>IFERROR(__xludf.DUMMYFUNCTION("""COMPUTED_VALUE"""),"No")</f>
        <v>No</v>
      </c>
      <c r="V93" s="2" t="str">
        <f>IFERROR(__xludf.DUMMYFUNCTION("""COMPUTED_VALUE"""),"No")</f>
        <v>No</v>
      </c>
      <c r="W93" s="2" t="str">
        <f>IFERROR(__xludf.DUMMYFUNCTION("""COMPUTED_VALUE"""),"Nothing")</f>
        <v>Nothing</v>
      </c>
      <c r="X93" s="2" t="str">
        <f>IFERROR(__xludf.DUMMYFUNCTION("""COMPUTED_VALUE"""),"No")</f>
        <v>No</v>
      </c>
      <c r="Y93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93" s="2" t="str">
        <f>IFERROR(__xludf.DUMMYFUNCTION("""COMPUTED_VALUE"""),"I prefer to listen music at the time of stress ")</f>
        <v>I prefer to listen music at the time of stress </v>
      </c>
      <c r="AA93" s="2" t="str">
        <f>IFERROR(__xludf.DUMMYFUNCTION("""COMPUTED_VALUE"""),"None")</f>
        <v>None</v>
      </c>
      <c r="AB93" s="2" t="str">
        <f>IFERROR(__xludf.DUMMYFUNCTION("""COMPUTED_VALUE"""),"None")</f>
        <v>None</v>
      </c>
      <c r="AC93" s="2" t="str">
        <f>IFERROR(__xludf.DUMMYFUNCTION("""COMPUTED_VALUE"""),"First Dose")</f>
        <v>First Dose</v>
      </c>
    </row>
    <row r="94">
      <c r="A94" s="1">
        <f>IFERROR(__xludf.DUMMYFUNCTION("""COMPUTED_VALUE"""),44496.68184365741)</f>
        <v>44496.68184</v>
      </c>
      <c r="B94" s="2" t="str">
        <f>IFERROR(__xludf.DUMMYFUNCTION("""COMPUTED_VALUE"""),"tjha5705@gmail.com")</f>
        <v>tjha5705@gmail.com</v>
      </c>
      <c r="C94" s="2" t="str">
        <f>IFERROR(__xludf.DUMMYFUNCTION("""COMPUTED_VALUE"""),"Kajal")</f>
        <v>Kajal</v>
      </c>
      <c r="D94" s="2" t="str">
        <f>IFERROR(__xludf.DUMMYFUNCTION("""COMPUTED_VALUE"""),"III Year")</f>
        <v>III Year</v>
      </c>
      <c r="E94" s="2" t="str">
        <f>IFERROR(__xludf.DUMMYFUNCTION("""COMPUTED_VALUE"""),"B.A. (Hons) Political Science")</f>
        <v>B.A. (Hons) Political Science</v>
      </c>
      <c r="F94" s="2" t="str">
        <f>IFERROR(__xludf.DUMMYFUNCTION("""COMPUTED_VALUE"""),"Shayma prashad Mukherjee college for women")</f>
        <v>Shayma prashad Mukherjee college for women</v>
      </c>
      <c r="G94" s="2">
        <f>IFERROR(__xludf.DUMMYFUNCTION("""COMPUTED_VALUE"""),8.800934508E9)</f>
        <v>8800934508</v>
      </c>
      <c r="H94" s="2" t="str">
        <f>IFERROR(__xludf.DUMMYFUNCTION("""COMPUTED_VALUE"""),"Kiran Tripathi")</f>
        <v>Kiran Tripathi</v>
      </c>
      <c r="I94" s="2" t="str">
        <f>IFERROR(__xludf.DUMMYFUNCTION("""COMPUTED_VALUE"""),"4-5 hours")</f>
        <v>4-5 hours</v>
      </c>
      <c r="J94" s="2" t="str">
        <f>IFERROR(__xludf.DUMMYFUNCTION("""COMPUTED_VALUE"""),"Time saved in travelling")</f>
        <v>Time saved in travelling</v>
      </c>
      <c r="K94" s="2" t="str">
        <f>IFERROR(__xludf.DUMMYFUNCTION("""COMPUTED_VALUE"""),"Network related disruptions")</f>
        <v>Network related disruptions</v>
      </c>
      <c r="L94" s="2">
        <f>IFERROR(__xludf.DUMMYFUNCTION("""COMPUTED_VALUE"""),9.0)</f>
        <v>9</v>
      </c>
      <c r="M94" s="2" t="str">
        <f>IFERROR(__xludf.DUMMYFUNCTION("""COMPUTED_VALUE"""),"Blended Learning (both)")</f>
        <v>Blended Learning (both)</v>
      </c>
      <c r="N94" s="2" t="str">
        <f>IFERROR(__xludf.DUMMYFUNCTION("""COMPUTED_VALUE"""),"Satisfactory")</f>
        <v>Satisfactory</v>
      </c>
      <c r="O94" s="2" t="str">
        <f>IFERROR(__xludf.DUMMYFUNCTION("""COMPUTED_VALUE"""),"Yes")</f>
        <v>Yes</v>
      </c>
      <c r="P94" s="2" t="str">
        <f>IFERROR(__xludf.DUMMYFUNCTION("""COMPUTED_VALUE"""),"Yes")</f>
        <v>Yes</v>
      </c>
      <c r="Q94" s="2" t="str">
        <f>IFERROR(__xludf.DUMMYFUNCTION("""COMPUTED_VALUE"""),"Yes")</f>
        <v>Yes</v>
      </c>
      <c r="R94" s="2" t="str">
        <f>IFERROR(__xludf.DUMMYFUNCTION("""COMPUTED_VALUE"""),"Yes")</f>
        <v>Yes</v>
      </c>
      <c r="S94" s="2" t="str">
        <f>IFERROR(__xludf.DUMMYFUNCTION("""COMPUTED_VALUE"""),"No")</f>
        <v>No</v>
      </c>
      <c r="T94" s="2" t="str">
        <f>IFERROR(__xludf.DUMMYFUNCTION("""COMPUTED_VALUE"""),"Online")</f>
        <v>Online</v>
      </c>
      <c r="U94" s="2" t="str">
        <f>IFERROR(__xludf.DUMMYFUNCTION("""COMPUTED_VALUE"""),"Yes")</f>
        <v>Yes</v>
      </c>
      <c r="V94" s="2" t="str">
        <f>IFERROR(__xludf.DUMMYFUNCTION("""COMPUTED_VALUE"""),"No")</f>
        <v>No</v>
      </c>
      <c r="W94" s="2" t="str">
        <f>IFERROR(__xludf.DUMMYFUNCTION("""COMPUTED_VALUE"""),"Career information")</f>
        <v>Career information</v>
      </c>
      <c r="X94" s="2" t="str">
        <f>IFERROR(__xludf.DUMMYFUNCTION("""COMPUTED_VALUE"""),"No")</f>
        <v>No</v>
      </c>
      <c r="Y94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94" s="2" t="str">
        <f>IFERROR(__xludf.DUMMYFUNCTION("""COMPUTED_VALUE"""),"Listen music")</f>
        <v>Listen music</v>
      </c>
      <c r="AA94" s="2" t="str">
        <f>IFERROR(__xludf.DUMMYFUNCTION("""COMPUTED_VALUE"""),"None")</f>
        <v>None</v>
      </c>
      <c r="AB94" s="2" t="str">
        <f>IFERROR(__xludf.DUMMYFUNCTION("""COMPUTED_VALUE"""),"Mild: Symptoms effectively managed at home")</f>
        <v>Mild: Symptoms effectively managed at home</v>
      </c>
      <c r="AC94" s="2" t="str">
        <f>IFERROR(__xludf.DUMMYFUNCTION("""COMPUTED_VALUE"""),"None")</f>
        <v>None</v>
      </c>
    </row>
    <row r="95">
      <c r="A95" s="1">
        <f>IFERROR(__xludf.DUMMYFUNCTION("""COMPUTED_VALUE"""),44496.717482025466)</f>
        <v>44496.71748</v>
      </c>
      <c r="B95" s="2" t="str">
        <f>IFERROR(__xludf.DUMMYFUNCTION("""COMPUTED_VALUE"""),"yadav1998ankita@gmail.com")</f>
        <v>yadav1998ankita@gmail.com</v>
      </c>
      <c r="C95" s="2" t="str">
        <f>IFERROR(__xludf.DUMMYFUNCTION("""COMPUTED_VALUE"""),"ANKITA YADAV")</f>
        <v>ANKITA YADAV</v>
      </c>
      <c r="D95" s="2" t="str">
        <f>IFERROR(__xludf.DUMMYFUNCTION("""COMPUTED_VALUE"""),"III Year")</f>
        <v>III Year</v>
      </c>
      <c r="E95" s="2" t="str">
        <f>IFERROR(__xludf.DUMMYFUNCTION("""COMPUTED_VALUE"""),"B.A. (Hons) Political Science")</f>
        <v>B.A. (Hons) Political Science</v>
      </c>
      <c r="F95" s="2" t="str">
        <f>IFERROR(__xludf.DUMMYFUNCTION("""COMPUTED_VALUE"""),"19/0069")</f>
        <v>19/0069</v>
      </c>
      <c r="G95" s="2">
        <f>IFERROR(__xludf.DUMMYFUNCTION("""COMPUTED_VALUE"""),8.766247475E9)</f>
        <v>8766247475</v>
      </c>
      <c r="H95" s="2"/>
      <c r="I95" s="2" t="str">
        <f>IFERROR(__xludf.DUMMYFUNCTION("""COMPUTED_VALUE"""),"More than 5 hours")</f>
        <v>More than 5 hours</v>
      </c>
      <c r="J95" s="2" t="str">
        <f>IFERROR(__xludf.DUMMYFUNCTION("""COMPUTED_VALUE"""),"Time saved in travelling")</f>
        <v>Time saved in travelling</v>
      </c>
      <c r="K95" s="2" t="str">
        <f>IFERROR(__xludf.DUMMYFUNCTION("""COMPUTED_VALUE"""),"Lack of physical interaction and personal touch ‘")</f>
        <v>Lack of physical interaction and personal touch ‘</v>
      </c>
      <c r="L95" s="2">
        <f>IFERROR(__xludf.DUMMYFUNCTION("""COMPUTED_VALUE"""),4.0)</f>
        <v>4</v>
      </c>
      <c r="M95" s="2" t="str">
        <f>IFERROR(__xludf.DUMMYFUNCTION("""COMPUTED_VALUE"""),"Blended Learning (both)")</f>
        <v>Blended Learning (both)</v>
      </c>
      <c r="N95" s="2" t="str">
        <f>IFERROR(__xludf.DUMMYFUNCTION("""COMPUTED_VALUE"""),"Compulsion due to pandemic")</f>
        <v>Compulsion due to pandemic</v>
      </c>
      <c r="O95" s="2" t="str">
        <f>IFERROR(__xludf.DUMMYFUNCTION("""COMPUTED_VALUE"""),"Yes")</f>
        <v>Yes</v>
      </c>
      <c r="P95" s="2" t="str">
        <f>IFERROR(__xludf.DUMMYFUNCTION("""COMPUTED_VALUE"""),"Yes")</f>
        <v>Yes</v>
      </c>
      <c r="Q95" s="2" t="str">
        <f>IFERROR(__xludf.DUMMYFUNCTION("""COMPUTED_VALUE"""),"Yes")</f>
        <v>Yes</v>
      </c>
      <c r="R95" s="2" t="str">
        <f>IFERROR(__xludf.DUMMYFUNCTION("""COMPUTED_VALUE"""),"Yes")</f>
        <v>Yes</v>
      </c>
      <c r="S95" s="2" t="str">
        <f>IFERROR(__xludf.DUMMYFUNCTION("""COMPUTED_VALUE"""),"Yes")</f>
        <v>Yes</v>
      </c>
      <c r="T95" s="2" t="str">
        <f>IFERROR(__xludf.DUMMYFUNCTION("""COMPUTED_VALUE"""),"Offline")</f>
        <v>Offline</v>
      </c>
      <c r="U95" s="2" t="str">
        <f>IFERROR(__xludf.DUMMYFUNCTION("""COMPUTED_VALUE"""),"No")</f>
        <v>No</v>
      </c>
      <c r="V95" s="2" t="str">
        <f>IFERROR(__xludf.DUMMYFUNCTION("""COMPUTED_VALUE"""),"More opportunity should be given  to the student so that they can show and nurish their talent for the holistic development of personality ")</f>
        <v>More opportunity should be given  to the student so that they can show and nurish their talent for the holistic development of personality </v>
      </c>
      <c r="W95" s="2" t="str">
        <f>IFERROR(__xludf.DUMMYFUNCTION("""COMPUTED_VALUE"""),"Enhancement of self confidence ")</f>
        <v>Enhancement of self confidence </v>
      </c>
      <c r="X95" s="2" t="str">
        <f>IFERROR(__xludf.DUMMYFUNCTION("""COMPUTED_VALUE"""),"Yes we felt this so many times ")</f>
        <v>Yes we felt this so many times </v>
      </c>
      <c r="Y95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95" s="2" t="str">
        <f>IFERROR(__xludf.DUMMYFUNCTION("""COMPUTED_VALUE"""),"Meditation and reading books and follow mine  passion ")</f>
        <v>Meditation and reading books and follow mine  passion </v>
      </c>
      <c r="AA95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95" s="2" t="str">
        <f>IFERROR(__xludf.DUMMYFUNCTION("""COMPUTED_VALUE"""),"Mild: Symptoms effectively managed at home")</f>
        <v>Mild: Symptoms effectively managed at home</v>
      </c>
      <c r="AC95" s="2" t="str">
        <f>IFERROR(__xludf.DUMMYFUNCTION("""COMPUTED_VALUE"""),"Second Dose")</f>
        <v>Second Dose</v>
      </c>
    </row>
    <row r="96">
      <c r="A96" s="1">
        <f>IFERROR(__xludf.DUMMYFUNCTION("""COMPUTED_VALUE"""),44496.78966011574)</f>
        <v>44496.78966</v>
      </c>
      <c r="B96" s="2" t="str">
        <f>IFERROR(__xludf.DUMMYFUNCTION("""COMPUTED_VALUE"""),"drkirantripathi@rediffmail.com")</f>
        <v>drkirantripathi@rediffmail.com</v>
      </c>
      <c r="C96" s="2" t="str">
        <f>IFERROR(__xludf.DUMMYFUNCTION("""COMPUTED_VALUE"""),"Kiran Tripathi ")</f>
        <v>Kiran Tripathi </v>
      </c>
      <c r="D96" s="2" t="str">
        <f>IFERROR(__xludf.DUMMYFUNCTION("""COMPUTED_VALUE"""),"III Year")</f>
        <v>III Year</v>
      </c>
      <c r="E96" s="2" t="str">
        <f>IFERROR(__xludf.DUMMYFUNCTION("""COMPUTED_VALUE"""),"B.A. (Hons) Political Science")</f>
        <v>B.A. (Hons) Political Science</v>
      </c>
      <c r="F96" s="2" t="str">
        <f>IFERROR(__xludf.DUMMYFUNCTION("""COMPUTED_VALUE"""),"No")</f>
        <v>No</v>
      </c>
      <c r="G96" s="2">
        <f>IFERROR(__xludf.DUMMYFUNCTION("""COMPUTED_VALUE"""),9.650075695E9)</f>
        <v>9650075695</v>
      </c>
      <c r="H96" s="2" t="str">
        <f>IFERROR(__xludf.DUMMYFUNCTION("""COMPUTED_VALUE"""),"Kiran Tripathi ")</f>
        <v>Kiran Tripathi </v>
      </c>
      <c r="I96" s="2" t="str">
        <f>IFERROR(__xludf.DUMMYFUNCTION("""COMPUTED_VALUE"""),"4-5 hours")</f>
        <v>4-5 hours</v>
      </c>
      <c r="J96" s="2" t="str">
        <f>IFERROR(__xludf.DUMMYFUNCTION("""COMPUTED_VALUE"""),"Easy access to online study material")</f>
        <v>Easy access to online study material</v>
      </c>
      <c r="K96" s="2" t="str">
        <f>IFERROR(__xludf.DUMMYFUNCTION("""COMPUTED_VALUE"""),"Lack of physical interaction and personal touch ‘")</f>
        <v>Lack of physical interaction and personal touch ‘</v>
      </c>
      <c r="L96" s="2">
        <f>IFERROR(__xludf.DUMMYFUNCTION("""COMPUTED_VALUE"""),7.0)</f>
        <v>7</v>
      </c>
      <c r="M96" s="2" t="str">
        <f>IFERROR(__xludf.DUMMYFUNCTION("""COMPUTED_VALUE"""),"Blended Learning (both)")</f>
        <v>Blended Learning (both)</v>
      </c>
      <c r="N96" s="2" t="str">
        <f>IFERROR(__xludf.DUMMYFUNCTION("""COMPUTED_VALUE"""),"Compulsion due to pandemic")</f>
        <v>Compulsion due to pandemic</v>
      </c>
      <c r="O96" s="2" t="str">
        <f>IFERROR(__xludf.DUMMYFUNCTION("""COMPUTED_VALUE"""),"Yes")</f>
        <v>Yes</v>
      </c>
      <c r="P96" s="2" t="str">
        <f>IFERROR(__xludf.DUMMYFUNCTION("""COMPUTED_VALUE"""),"Yes")</f>
        <v>Yes</v>
      </c>
      <c r="Q96" s="2" t="str">
        <f>IFERROR(__xludf.DUMMYFUNCTION("""COMPUTED_VALUE"""),"Yes")</f>
        <v>Yes</v>
      </c>
      <c r="R96" s="2" t="str">
        <f>IFERROR(__xludf.DUMMYFUNCTION("""COMPUTED_VALUE"""),"Yes")</f>
        <v>Yes</v>
      </c>
      <c r="S96" s="2" t="str">
        <f>IFERROR(__xludf.DUMMYFUNCTION("""COMPUTED_VALUE"""),"Yes")</f>
        <v>Yes</v>
      </c>
      <c r="T96" s="2" t="str">
        <f>IFERROR(__xludf.DUMMYFUNCTION("""COMPUTED_VALUE"""),"Online")</f>
        <v>Online</v>
      </c>
      <c r="U96" s="2" t="str">
        <f>IFERROR(__xludf.DUMMYFUNCTION("""COMPUTED_VALUE"""),"No")</f>
        <v>No</v>
      </c>
      <c r="V96" s="2" t="str">
        <f>IFERROR(__xludf.DUMMYFUNCTION("""COMPUTED_VALUE"""),"No")</f>
        <v>No</v>
      </c>
      <c r="W96" s="2" t="str">
        <f>IFERROR(__xludf.DUMMYFUNCTION("""COMPUTED_VALUE"""),"Nothing ")</f>
        <v>Nothing </v>
      </c>
      <c r="X96" s="2" t="str">
        <f>IFERROR(__xludf.DUMMYFUNCTION("""COMPUTED_VALUE"""),"No")</f>
        <v>No</v>
      </c>
      <c r="Y96" s="2" t="str">
        <f>IFERROR(__xludf.DUMMYFUNCTION("""COMPUTED_VALUE"""),"None")</f>
        <v>None</v>
      </c>
      <c r="Z96" s="2" t="str">
        <f>IFERROR(__xludf.DUMMYFUNCTION("""COMPUTED_VALUE"""),"No need")</f>
        <v>No need</v>
      </c>
      <c r="AA96" s="2" t="str">
        <f>IFERROR(__xludf.DUMMYFUNCTION("""COMPUTED_VALUE"""),"None")</f>
        <v>None</v>
      </c>
      <c r="AB96" s="2" t="str">
        <f>IFERROR(__xludf.DUMMYFUNCTION("""COMPUTED_VALUE"""),"None")</f>
        <v>None</v>
      </c>
      <c r="AC96" s="2" t="str">
        <f>IFERROR(__xludf.DUMMYFUNCTION("""COMPUTED_VALUE"""),"First Dose")</f>
        <v>First Dose</v>
      </c>
    </row>
    <row r="97">
      <c r="A97" s="1">
        <f>IFERROR(__xludf.DUMMYFUNCTION("""COMPUTED_VALUE"""),44496.86242158565)</f>
        <v>44496.86242</v>
      </c>
      <c r="B97" s="2" t="str">
        <f>IFERROR(__xludf.DUMMYFUNCTION("""COMPUTED_VALUE"""),"Gauravtew2612002@gmail.com")</f>
        <v>Gauravtew2612002@gmail.com</v>
      </c>
      <c r="C97" s="2" t="str">
        <f>IFERROR(__xludf.DUMMYFUNCTION("""COMPUTED_VALUE"""),"Vineeta")</f>
        <v>Vineeta</v>
      </c>
      <c r="D97" s="2" t="str">
        <f>IFERROR(__xludf.DUMMYFUNCTION("""COMPUTED_VALUE"""),"III Year")</f>
        <v>III Year</v>
      </c>
      <c r="E97" s="2" t="str">
        <f>IFERROR(__xludf.DUMMYFUNCTION("""COMPUTED_VALUE"""),"B.A. (Hons) Political Science")</f>
        <v>B.A. (Hons) Political Science</v>
      </c>
      <c r="F97" s="2" t="str">
        <f>IFERROR(__xludf.DUMMYFUNCTION("""COMPUTED_VALUE"""),"19/1024 ")</f>
        <v>19/1024 </v>
      </c>
      <c r="G97" s="2">
        <f>IFERROR(__xludf.DUMMYFUNCTION("""COMPUTED_VALUE"""),9.306807082E9)</f>
        <v>9306807082</v>
      </c>
      <c r="H97" s="2" t="str">
        <f>IFERROR(__xludf.DUMMYFUNCTION("""COMPUTED_VALUE"""),"Kiran Tirpathi ")</f>
        <v>Kiran Tirpathi </v>
      </c>
      <c r="I97" s="2" t="str">
        <f>IFERROR(__xludf.DUMMYFUNCTION("""COMPUTED_VALUE"""),"More than 5 hours")</f>
        <v>More than 5 hours</v>
      </c>
      <c r="J97" s="2" t="str">
        <f>IFERROR(__xludf.DUMMYFUNCTION("""COMPUTED_VALUE"""),"Convenience to outstation students")</f>
        <v>Convenience to outstation students</v>
      </c>
      <c r="K97" s="2" t="str">
        <f>IFERROR(__xludf.DUMMYFUNCTION("""COMPUTED_VALUE"""),"Network related disruptions")</f>
        <v>Network related disruptions</v>
      </c>
      <c r="L97" s="2">
        <f>IFERROR(__xludf.DUMMYFUNCTION("""COMPUTED_VALUE"""),7.0)</f>
        <v>7</v>
      </c>
      <c r="M97" s="2" t="str">
        <f>IFERROR(__xludf.DUMMYFUNCTION("""COMPUTED_VALUE"""),"Blended Learning (both)")</f>
        <v>Blended Learning (both)</v>
      </c>
      <c r="N97" s="2" t="str">
        <f>IFERROR(__xludf.DUMMYFUNCTION("""COMPUTED_VALUE"""),"Compulsion due to pandemic")</f>
        <v>Compulsion due to pandemic</v>
      </c>
      <c r="O97" s="2" t="str">
        <f>IFERROR(__xludf.DUMMYFUNCTION("""COMPUTED_VALUE"""),"No")</f>
        <v>No</v>
      </c>
      <c r="P97" s="2" t="str">
        <f>IFERROR(__xludf.DUMMYFUNCTION("""COMPUTED_VALUE"""),"Yes")</f>
        <v>Yes</v>
      </c>
      <c r="Q97" s="2" t="str">
        <f>IFERROR(__xludf.DUMMYFUNCTION("""COMPUTED_VALUE"""),"Yes")</f>
        <v>Yes</v>
      </c>
      <c r="R97" s="2" t="str">
        <f>IFERROR(__xludf.DUMMYFUNCTION("""COMPUTED_VALUE"""),"No")</f>
        <v>No</v>
      </c>
      <c r="S97" s="2" t="str">
        <f>IFERROR(__xludf.DUMMYFUNCTION("""COMPUTED_VALUE"""),"No")</f>
        <v>No</v>
      </c>
      <c r="T97" s="2" t="str">
        <f>IFERROR(__xludf.DUMMYFUNCTION("""COMPUTED_VALUE"""),"Online")</f>
        <v>Online</v>
      </c>
      <c r="U97" s="2" t="str">
        <f>IFERROR(__xludf.DUMMYFUNCTION("""COMPUTED_VALUE"""),"Yes")</f>
        <v>Yes</v>
      </c>
      <c r="V97" s="2" t="str">
        <f>IFERROR(__xludf.DUMMYFUNCTION("""COMPUTED_VALUE"""),"Not like that, but need sone financially support ")</f>
        <v>Not like that, but need sone financially support </v>
      </c>
      <c r="W97" s="2" t="str">
        <f>IFERROR(__xludf.DUMMYFUNCTION("""COMPUTED_VALUE"""),"I am very frustrated now-a- days, and very busy too.. I don't have time to get rid of this frustration and due to this busy schedule, I am getting frustrated ")</f>
        <v>I am very frustrated now-a- days, and very busy too.. I don't have time to get rid of this frustration and due to this busy schedule, I am getting frustrated </v>
      </c>
      <c r="X97" s="2" t="str">
        <f>IFERROR(__xludf.DUMMYFUNCTION("""COMPUTED_VALUE"""),"Yeah many times ")</f>
        <v>Yeah many times </v>
      </c>
      <c r="Y97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97" s="2" t="str">
        <f>IFERROR(__xludf.DUMMYFUNCTION("""COMPUTED_VALUE""")," tries to sleep ")</f>
        <v> tries to sleep </v>
      </c>
      <c r="AA97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97" s="2" t="str">
        <f>IFERROR(__xludf.DUMMYFUNCTION("""COMPUTED_VALUE"""),"None")</f>
        <v>None</v>
      </c>
      <c r="AC97" s="2" t="str">
        <f>IFERROR(__xludf.DUMMYFUNCTION("""COMPUTED_VALUE"""),"None")</f>
        <v>None</v>
      </c>
    </row>
    <row r="98">
      <c r="A98" s="1">
        <f>IFERROR(__xludf.DUMMYFUNCTION("""COMPUTED_VALUE"""),44497.56506320602)</f>
        <v>44497.56506</v>
      </c>
      <c r="B98" s="2" t="str">
        <f>IFERROR(__xludf.DUMMYFUNCTION("""COMPUTED_VALUE"""),"gurjarsports2002@gmail.com")</f>
        <v>gurjarsports2002@gmail.com</v>
      </c>
      <c r="C98" s="2" t="str">
        <f>IFERROR(__xludf.DUMMYFUNCTION("""COMPUTED_VALUE"""),"Jyoti Gurjar")</f>
        <v>Jyoti Gurjar</v>
      </c>
      <c r="D98" s="2" t="str">
        <f>IFERROR(__xludf.DUMMYFUNCTION("""COMPUTED_VALUE"""),"III Year")</f>
        <v>III Year</v>
      </c>
      <c r="E98" s="2" t="str">
        <f>IFERROR(__xludf.DUMMYFUNCTION("""COMPUTED_VALUE"""),"B.A. (Hons) Political Science")</f>
        <v>B.A. (Hons) Political Science</v>
      </c>
      <c r="F98" s="2" t="str">
        <f>IFERROR(__xludf.DUMMYFUNCTION("""COMPUTED_VALUE"""),"19/1812")</f>
        <v>19/1812</v>
      </c>
      <c r="G98" s="2">
        <f>IFERROR(__xludf.DUMMYFUNCTION("""COMPUTED_VALUE"""),9.650669926E9)</f>
        <v>9650669926</v>
      </c>
      <c r="H98" s="2" t="str">
        <f>IFERROR(__xludf.DUMMYFUNCTION("""COMPUTED_VALUE"""),"Kiran Tripathi")</f>
        <v>Kiran Tripathi</v>
      </c>
      <c r="I98" s="2" t="str">
        <f>IFERROR(__xludf.DUMMYFUNCTION("""COMPUTED_VALUE"""),"4-5 hours")</f>
        <v>4-5 hours</v>
      </c>
      <c r="J98" s="2" t="str">
        <f>IFERROR(__xludf.DUMMYFUNCTION("""COMPUTED_VALUE"""),"Time saved in travelling")</f>
        <v>Time saved in travelling</v>
      </c>
      <c r="K98" s="2" t="str">
        <f>IFERROR(__xludf.DUMMYFUNCTION("""COMPUTED_VALUE"""),"Lack of physical interaction and personal touch ‘")</f>
        <v>Lack of physical interaction and personal touch ‘</v>
      </c>
      <c r="L98" s="2">
        <f>IFERROR(__xludf.DUMMYFUNCTION("""COMPUTED_VALUE"""),8.0)</f>
        <v>8</v>
      </c>
      <c r="M98" s="2" t="str">
        <f>IFERROR(__xludf.DUMMYFUNCTION("""COMPUTED_VALUE"""),"Blended Learning (both)")</f>
        <v>Blended Learning (both)</v>
      </c>
      <c r="N98" s="2" t="str">
        <f>IFERROR(__xludf.DUMMYFUNCTION("""COMPUTED_VALUE"""),"Satisfactory")</f>
        <v>Satisfactory</v>
      </c>
      <c r="O98" s="2" t="str">
        <f>IFERROR(__xludf.DUMMYFUNCTION("""COMPUTED_VALUE"""),"No")</f>
        <v>No</v>
      </c>
      <c r="P98" s="2" t="str">
        <f>IFERROR(__xludf.DUMMYFUNCTION("""COMPUTED_VALUE"""),"Yes")</f>
        <v>Yes</v>
      </c>
      <c r="Q98" s="2" t="str">
        <f>IFERROR(__xludf.DUMMYFUNCTION("""COMPUTED_VALUE"""),"No")</f>
        <v>No</v>
      </c>
      <c r="R98" s="2" t="str">
        <f>IFERROR(__xludf.DUMMYFUNCTION("""COMPUTED_VALUE"""),"Yes")</f>
        <v>Yes</v>
      </c>
      <c r="S98" s="2" t="str">
        <f>IFERROR(__xludf.DUMMYFUNCTION("""COMPUTED_VALUE"""),"Yes")</f>
        <v>Yes</v>
      </c>
      <c r="T98" s="2" t="str">
        <f>IFERROR(__xludf.DUMMYFUNCTION("""COMPUTED_VALUE"""),"Online")</f>
        <v>Online</v>
      </c>
      <c r="U98" s="2" t="str">
        <f>IFERROR(__xludf.DUMMYFUNCTION("""COMPUTED_VALUE"""),"Yes")</f>
        <v>Yes</v>
      </c>
      <c r="V98" s="2" t="str">
        <f>IFERROR(__xludf.DUMMYFUNCTION("""COMPUTED_VALUE"""),"No")</f>
        <v>No</v>
      </c>
      <c r="W98" s="2"/>
      <c r="X98" s="2" t="str">
        <f>IFERROR(__xludf.DUMMYFUNCTION("""COMPUTED_VALUE"""),"Yes I need guidance regarding my career.")</f>
        <v>Yes I need guidance regarding my career.</v>
      </c>
      <c r="Y98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98" s="2"/>
      <c r="AA98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98" s="2" t="str">
        <f>IFERROR(__xludf.DUMMYFUNCTION("""COMPUTED_VALUE"""),"None")</f>
        <v>None</v>
      </c>
      <c r="AC98" s="2" t="str">
        <f>IFERROR(__xludf.DUMMYFUNCTION("""COMPUTED_VALUE"""),"Second Dose")</f>
        <v>Second Dose</v>
      </c>
    </row>
    <row r="99">
      <c r="A99" s="1">
        <f>IFERROR(__xludf.DUMMYFUNCTION("""COMPUTED_VALUE"""),44497.84152943287)</f>
        <v>44497.84153</v>
      </c>
      <c r="B99" s="2" t="str">
        <f>IFERROR(__xludf.DUMMYFUNCTION("""COMPUTED_VALUE"""),"srishtee244@gmail.com")</f>
        <v>srishtee244@gmail.com</v>
      </c>
      <c r="C99" s="2" t="str">
        <f>IFERROR(__xludf.DUMMYFUNCTION("""COMPUTED_VALUE"""),"Srishtee")</f>
        <v>Srishtee</v>
      </c>
      <c r="D99" s="2" t="str">
        <f>IFERROR(__xludf.DUMMYFUNCTION("""COMPUTED_VALUE"""),"III Year")</f>
        <v>III Year</v>
      </c>
      <c r="E99" s="2" t="str">
        <f>IFERROR(__xludf.DUMMYFUNCTION("""COMPUTED_VALUE"""),"B.A. (Hons) Political Science")</f>
        <v>B.A. (Hons) Political Science</v>
      </c>
      <c r="F99" s="2" t="str">
        <f>IFERROR(__xludf.DUMMYFUNCTION("""COMPUTED_VALUE"""),"19/0105")</f>
        <v>19/0105</v>
      </c>
      <c r="G99" s="2">
        <f>IFERROR(__xludf.DUMMYFUNCTION("""COMPUTED_VALUE"""),8.882014934E9)</f>
        <v>8882014934</v>
      </c>
      <c r="H99" s="2" t="str">
        <f>IFERROR(__xludf.DUMMYFUNCTION("""COMPUTED_VALUE"""),"Urmil vats ")</f>
        <v>Urmil vats </v>
      </c>
      <c r="I99" s="2" t="str">
        <f>IFERROR(__xludf.DUMMYFUNCTION("""COMPUTED_VALUE"""),"3-4 hours")</f>
        <v>3-4 hours</v>
      </c>
      <c r="J99" s="2" t="str">
        <f>IFERROR(__xludf.DUMMYFUNCTION("""COMPUTED_VALUE"""),"Time saved in travelling, Convenience to outstation students")</f>
        <v>Time saved in travelling, Convenience to outstation students</v>
      </c>
      <c r="K99" s="2" t="str">
        <f>IFERROR(__xludf.DUMMYFUNCTION("""COMPUTED_VALUE"""),"Lack of physical interaction and personal touch ‘")</f>
        <v>Lack of physical interaction and personal touch ‘</v>
      </c>
      <c r="L99" s="2">
        <f>IFERROR(__xludf.DUMMYFUNCTION("""COMPUTED_VALUE"""),7.0)</f>
        <v>7</v>
      </c>
      <c r="M99" s="2" t="str">
        <f>IFERROR(__xludf.DUMMYFUNCTION("""COMPUTED_VALUE"""),"Offline")</f>
        <v>Offline</v>
      </c>
      <c r="N99" s="2" t="str">
        <f>IFERROR(__xludf.DUMMYFUNCTION("""COMPUTED_VALUE"""),"Compulsion due to pandemic")</f>
        <v>Compulsion due to pandemic</v>
      </c>
      <c r="O99" s="2" t="str">
        <f>IFERROR(__xludf.DUMMYFUNCTION("""COMPUTED_VALUE"""),"Yes")</f>
        <v>Yes</v>
      </c>
      <c r="P99" s="2" t="str">
        <f>IFERROR(__xludf.DUMMYFUNCTION("""COMPUTED_VALUE"""),"Yes")</f>
        <v>Yes</v>
      </c>
      <c r="Q99" s="2" t="str">
        <f>IFERROR(__xludf.DUMMYFUNCTION("""COMPUTED_VALUE"""),"Yes")</f>
        <v>Yes</v>
      </c>
      <c r="R99" s="2" t="str">
        <f>IFERROR(__xludf.DUMMYFUNCTION("""COMPUTED_VALUE"""),"No")</f>
        <v>No</v>
      </c>
      <c r="S99" s="2" t="str">
        <f>IFERROR(__xludf.DUMMYFUNCTION("""COMPUTED_VALUE"""),"Yes")</f>
        <v>Yes</v>
      </c>
      <c r="T99" s="2" t="str">
        <f>IFERROR(__xludf.DUMMYFUNCTION("""COMPUTED_VALUE"""),"Offline")</f>
        <v>Offline</v>
      </c>
      <c r="U99" s="2" t="str">
        <f>IFERROR(__xludf.DUMMYFUNCTION("""COMPUTED_VALUE"""),"No")</f>
        <v>No</v>
      </c>
      <c r="V99" s="2" t="str">
        <f>IFERROR(__xludf.DUMMYFUNCTION("""COMPUTED_VALUE"""),"No")</f>
        <v>No</v>
      </c>
      <c r="W99" s="2" t="str">
        <f>IFERROR(__xludf.DUMMYFUNCTION("""COMPUTED_VALUE"""),"Ankowledgement and sharing prblm and getting soultion ")</f>
        <v>Ankowledgement and sharing prblm and getting soultion </v>
      </c>
      <c r="X99" s="2" t="str">
        <f>IFERROR(__xludf.DUMMYFUNCTION("""COMPUTED_VALUE"""),"Yes")</f>
        <v>Yes</v>
      </c>
      <c r="Y99" s="2" t="str">
        <f>IFERROR(__xludf.DUMMYFUNCTION("""COMPUTED_VALUE"""),"None")</f>
        <v>None</v>
      </c>
      <c r="Z99" s="2" t="str">
        <f>IFERROR(__xludf.DUMMYFUNCTION("""COMPUTED_VALUE"""),"Meditation and family sharing talks ")</f>
        <v>Meditation and family sharing talks </v>
      </c>
      <c r="AA99" s="2" t="str">
        <f>IFERROR(__xludf.DUMMYFUNCTION("""COMPUTED_VALUE"""),"None")</f>
        <v>None</v>
      </c>
      <c r="AB99" s="2" t="str">
        <f>IFERROR(__xludf.DUMMYFUNCTION("""COMPUTED_VALUE"""),"None")</f>
        <v>None</v>
      </c>
      <c r="AC99" s="2" t="str">
        <f>IFERROR(__xludf.DUMMYFUNCTION("""COMPUTED_VALUE"""),"Second Dose")</f>
        <v>Second Dose</v>
      </c>
    </row>
    <row r="100">
      <c r="A100" s="1">
        <f>IFERROR(__xludf.DUMMYFUNCTION("""COMPUTED_VALUE"""),44497.978087951386)</f>
        <v>44497.97809</v>
      </c>
      <c r="B100" s="2" t="str">
        <f>IFERROR(__xludf.DUMMYFUNCTION("""COMPUTED_VALUE"""),"nehay0557@gmail.com")</f>
        <v>nehay0557@gmail.com</v>
      </c>
      <c r="C100" s="2" t="str">
        <f>IFERROR(__xludf.DUMMYFUNCTION("""COMPUTED_VALUE"""),"Neha Yadav")</f>
        <v>Neha Yadav</v>
      </c>
      <c r="D100" s="2" t="str">
        <f>IFERROR(__xludf.DUMMYFUNCTION("""COMPUTED_VALUE"""),"III Year")</f>
        <v>III Year</v>
      </c>
      <c r="E100" s="2" t="str">
        <f>IFERROR(__xludf.DUMMYFUNCTION("""COMPUTED_VALUE"""),"B.A. (Hons) Political Science")</f>
        <v>B.A. (Hons) Political Science</v>
      </c>
      <c r="F100" s="2" t="str">
        <f>IFERROR(__xludf.DUMMYFUNCTION("""COMPUTED_VALUE"""),"19/1520")</f>
        <v>19/1520</v>
      </c>
      <c r="G100" s="2">
        <f>IFERROR(__xludf.DUMMYFUNCTION("""COMPUTED_VALUE"""),7.827736998E9)</f>
        <v>7827736998</v>
      </c>
      <c r="H100" s="2" t="str">
        <f>IFERROR(__xludf.DUMMYFUNCTION("""COMPUTED_VALUE"""),"Kirti Tripathi ")</f>
        <v>Kirti Tripathi </v>
      </c>
      <c r="I100" s="2" t="str">
        <f>IFERROR(__xludf.DUMMYFUNCTION("""COMPUTED_VALUE"""),"3-4 hours")</f>
        <v>3-4 hours</v>
      </c>
      <c r="J100" s="2" t="str">
        <f>IFERROR(__xludf.DUMMYFUNCTION("""COMPUTED_VALUE"""),"Convenience to outstation students")</f>
        <v>Convenience to outstation students</v>
      </c>
      <c r="K100" s="2" t="str">
        <f>IFERROR(__xludf.DUMMYFUNCTION("""COMPUTED_VALUE"""),"Network related disruptions")</f>
        <v>Network related disruptions</v>
      </c>
      <c r="L100" s="2">
        <f>IFERROR(__xludf.DUMMYFUNCTION("""COMPUTED_VALUE"""),6.0)</f>
        <v>6</v>
      </c>
      <c r="M100" s="2" t="str">
        <f>IFERROR(__xludf.DUMMYFUNCTION("""COMPUTED_VALUE"""),"Online")</f>
        <v>Online</v>
      </c>
      <c r="N100" s="2" t="str">
        <f>IFERROR(__xludf.DUMMYFUNCTION("""COMPUTED_VALUE"""),"Satisfactory")</f>
        <v>Satisfactory</v>
      </c>
      <c r="O100" s="2" t="str">
        <f>IFERROR(__xludf.DUMMYFUNCTION("""COMPUTED_VALUE"""),"No")</f>
        <v>No</v>
      </c>
      <c r="P100" s="2" t="str">
        <f>IFERROR(__xludf.DUMMYFUNCTION("""COMPUTED_VALUE"""),"Yes")</f>
        <v>Yes</v>
      </c>
      <c r="Q100" s="2" t="str">
        <f>IFERROR(__xludf.DUMMYFUNCTION("""COMPUTED_VALUE"""),"Yes")</f>
        <v>Yes</v>
      </c>
      <c r="R100" s="2" t="str">
        <f>IFERROR(__xludf.DUMMYFUNCTION("""COMPUTED_VALUE"""),"Yes")</f>
        <v>Yes</v>
      </c>
      <c r="S100" s="2" t="str">
        <f>IFERROR(__xludf.DUMMYFUNCTION("""COMPUTED_VALUE"""),"No")</f>
        <v>No</v>
      </c>
      <c r="T100" s="2" t="str">
        <f>IFERROR(__xludf.DUMMYFUNCTION("""COMPUTED_VALUE"""),"Online")</f>
        <v>Online</v>
      </c>
      <c r="U100" s="2" t="str">
        <f>IFERROR(__xludf.DUMMYFUNCTION("""COMPUTED_VALUE"""),"Yes")</f>
        <v>Yes</v>
      </c>
      <c r="V100" s="2" t="str">
        <f>IFERROR(__xludf.DUMMYFUNCTION("""COMPUTED_VALUE"""),"Yes")</f>
        <v>Yes</v>
      </c>
      <c r="W100" s="2" t="str">
        <f>IFERROR(__xludf.DUMMYFUNCTION("""COMPUTED_VALUE"""),"Outstanding")</f>
        <v>Outstanding</v>
      </c>
      <c r="X100" s="2" t="str">
        <f>IFERROR(__xludf.DUMMYFUNCTION("""COMPUTED_VALUE"""),"Yes")</f>
        <v>Yes</v>
      </c>
      <c r="Y100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00" s="2" t="str">
        <f>IFERROR(__xludf.DUMMYFUNCTION("""COMPUTED_VALUE"""),"Don't know")</f>
        <v>Don't know</v>
      </c>
      <c r="AA100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100" s="2" t="str">
        <f>IFERROR(__xludf.DUMMYFUNCTION("""COMPUTED_VALUE"""),"Moderate: Symptoms severe and require brief hospitalization")</f>
        <v>Moderate: Symptoms severe and require brief hospitalization</v>
      </c>
      <c r="AC100" s="2" t="str">
        <f>IFERROR(__xludf.DUMMYFUNCTION("""COMPUTED_VALUE"""),"None")</f>
        <v>None</v>
      </c>
    </row>
    <row r="101">
      <c r="A101" s="1">
        <f>IFERROR(__xludf.DUMMYFUNCTION("""COMPUTED_VALUE"""),44507.57078003472)</f>
        <v>44507.57078</v>
      </c>
      <c r="B101" s="2" t="str">
        <f>IFERROR(__xludf.DUMMYFUNCTION("""COMPUTED_VALUE"""),"aparnashrivastva70@gmail.com")</f>
        <v>aparnashrivastva70@gmail.com</v>
      </c>
      <c r="C101" s="2" t="str">
        <f>IFERROR(__xludf.DUMMYFUNCTION("""COMPUTED_VALUE"""),"Aparna")</f>
        <v>Aparna</v>
      </c>
      <c r="D101" s="2" t="str">
        <f>IFERROR(__xludf.DUMMYFUNCTION("""COMPUTED_VALUE"""),"III Year")</f>
        <v>III Year</v>
      </c>
      <c r="E101" s="2" t="str">
        <f>IFERROR(__xludf.DUMMYFUNCTION("""COMPUTED_VALUE"""),"B.A. (Hons) Political Science")</f>
        <v>B.A. (Hons) Political Science</v>
      </c>
      <c r="F101" s="2" t="str">
        <f>IFERROR(__xludf.DUMMYFUNCTION("""COMPUTED_VALUE"""),"19/2279")</f>
        <v>19/2279</v>
      </c>
      <c r="G101" s="2">
        <f>IFERROR(__xludf.DUMMYFUNCTION("""COMPUTED_VALUE"""),8.700681359E9)</f>
        <v>8700681359</v>
      </c>
      <c r="H101" s="2"/>
      <c r="I101" s="2" t="str">
        <f>IFERROR(__xludf.DUMMYFUNCTION("""COMPUTED_VALUE"""),"3-4 hours")</f>
        <v>3-4 hours</v>
      </c>
      <c r="J101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101" s="2" t="str">
        <f>IFERROR(__xludf.DUMMYFUNCTION("""COMPUTED_VALUE"""),"None")</f>
        <v>None</v>
      </c>
      <c r="L101" s="2">
        <f>IFERROR(__xludf.DUMMYFUNCTION("""COMPUTED_VALUE"""),10.0)</f>
        <v>10</v>
      </c>
      <c r="M101" s="2" t="str">
        <f>IFERROR(__xludf.DUMMYFUNCTION("""COMPUTED_VALUE"""),"Online")</f>
        <v>Online</v>
      </c>
      <c r="N101" s="2" t="str">
        <f>IFERROR(__xludf.DUMMYFUNCTION("""COMPUTED_VALUE"""),"Satisfactory")</f>
        <v>Satisfactory</v>
      </c>
      <c r="O101" s="2" t="str">
        <f>IFERROR(__xludf.DUMMYFUNCTION("""COMPUTED_VALUE"""),"Yes")</f>
        <v>Yes</v>
      </c>
      <c r="P101" s="2" t="str">
        <f>IFERROR(__xludf.DUMMYFUNCTION("""COMPUTED_VALUE"""),"Yes")</f>
        <v>Yes</v>
      </c>
      <c r="Q101" s="2" t="str">
        <f>IFERROR(__xludf.DUMMYFUNCTION("""COMPUTED_VALUE"""),"Yes")</f>
        <v>Yes</v>
      </c>
      <c r="R101" s="2" t="str">
        <f>IFERROR(__xludf.DUMMYFUNCTION("""COMPUTED_VALUE"""),"Yes")</f>
        <v>Yes</v>
      </c>
      <c r="S101" s="2" t="str">
        <f>IFERROR(__xludf.DUMMYFUNCTION("""COMPUTED_VALUE"""),"No")</f>
        <v>No</v>
      </c>
      <c r="T101" s="2" t="str">
        <f>IFERROR(__xludf.DUMMYFUNCTION("""COMPUTED_VALUE"""),"Online")</f>
        <v>Online</v>
      </c>
      <c r="U101" s="2" t="str">
        <f>IFERROR(__xludf.DUMMYFUNCTION("""COMPUTED_VALUE"""),"No")</f>
        <v>No</v>
      </c>
      <c r="V101" s="2" t="str">
        <f>IFERROR(__xludf.DUMMYFUNCTION("""COMPUTED_VALUE"""),"No")</f>
        <v>No</v>
      </c>
      <c r="W101" s="2"/>
      <c r="X101" s="2"/>
      <c r="Y101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01" s="2" t="str">
        <f>IFERROR(__xludf.DUMMYFUNCTION("""COMPUTED_VALUE"""),"Meditation")</f>
        <v>Meditation</v>
      </c>
      <c r="AA101" s="2" t="str">
        <f>IFERROR(__xludf.DUMMYFUNCTION("""COMPUTED_VALUE"""),"None")</f>
        <v>None</v>
      </c>
      <c r="AB101" s="2" t="str">
        <f>IFERROR(__xludf.DUMMYFUNCTION("""COMPUTED_VALUE"""),"None")</f>
        <v>None</v>
      </c>
      <c r="AC101" s="2" t="str">
        <f>IFERROR(__xludf.DUMMYFUNCTION("""COMPUTED_VALUE"""),"Second Dose")</f>
        <v>Second Dose</v>
      </c>
    </row>
    <row r="102">
      <c r="A102" s="1">
        <f>IFERROR(__xludf.DUMMYFUNCTION("""COMPUTED_VALUE"""),44507.58044337963)</f>
        <v>44507.58044</v>
      </c>
      <c r="B102" s="2" t="str">
        <f>IFERROR(__xludf.DUMMYFUNCTION("""COMPUTED_VALUE"""),"aaradhyagupta210@gmail.com")</f>
        <v>aaradhyagupta210@gmail.com</v>
      </c>
      <c r="C102" s="2" t="str">
        <f>IFERROR(__xludf.DUMMYFUNCTION("""COMPUTED_VALUE"""),"Diksha Gupta")</f>
        <v>Diksha Gupta</v>
      </c>
      <c r="D102" s="2" t="str">
        <f>IFERROR(__xludf.DUMMYFUNCTION("""COMPUTED_VALUE"""),"III Year")</f>
        <v>III Year</v>
      </c>
      <c r="E102" s="2" t="str">
        <f>IFERROR(__xludf.DUMMYFUNCTION("""COMPUTED_VALUE"""),"B.A. (Hons) Political Science")</f>
        <v>B.A. (Hons) Political Science</v>
      </c>
      <c r="F102" s="2" t="str">
        <f>IFERROR(__xludf.DUMMYFUNCTION("""COMPUTED_VALUE"""),"19/1430")</f>
        <v>19/1430</v>
      </c>
      <c r="G102" s="2">
        <f>IFERROR(__xludf.DUMMYFUNCTION("""COMPUTED_VALUE"""),8.383905347E9)</f>
        <v>8383905347</v>
      </c>
      <c r="H102" s="2" t="str">
        <f>IFERROR(__xludf.DUMMYFUNCTION("""COMPUTED_VALUE"""),"Poornima")</f>
        <v>Poornima</v>
      </c>
      <c r="I102" s="2" t="str">
        <f>IFERROR(__xludf.DUMMYFUNCTION("""COMPUTED_VALUE"""),"3-4 hours")</f>
        <v>3-4 hours</v>
      </c>
      <c r="J102" s="2" t="str">
        <f>IFERROR(__xludf.DUMMYFUNCTION("""COMPUTED_VALUE"""),"Time saved in travelling, Convenience to outstation students")</f>
        <v>Time saved in travelling, Convenience to outstation students</v>
      </c>
      <c r="K102" s="2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L102" s="2">
        <f>IFERROR(__xludf.DUMMYFUNCTION("""COMPUTED_VALUE"""),6.0)</f>
        <v>6</v>
      </c>
      <c r="M102" s="2" t="str">
        <f>IFERROR(__xludf.DUMMYFUNCTION("""COMPUTED_VALUE"""),"Blended Learning (both)")</f>
        <v>Blended Learning (both)</v>
      </c>
      <c r="N102" s="2" t="str">
        <f>IFERROR(__xludf.DUMMYFUNCTION("""COMPUTED_VALUE"""),"Compulsion due to pandemic")</f>
        <v>Compulsion due to pandemic</v>
      </c>
      <c r="O102" s="2" t="str">
        <f>IFERROR(__xludf.DUMMYFUNCTION("""COMPUTED_VALUE"""),"No")</f>
        <v>No</v>
      </c>
      <c r="P102" s="2" t="str">
        <f>IFERROR(__xludf.DUMMYFUNCTION("""COMPUTED_VALUE"""),"Yes")</f>
        <v>Yes</v>
      </c>
      <c r="Q102" s="2" t="str">
        <f>IFERROR(__xludf.DUMMYFUNCTION("""COMPUTED_VALUE"""),"Yes")</f>
        <v>Yes</v>
      </c>
      <c r="R102" s="2" t="str">
        <f>IFERROR(__xludf.DUMMYFUNCTION("""COMPUTED_VALUE"""),"No")</f>
        <v>No</v>
      </c>
      <c r="S102" s="2" t="str">
        <f>IFERROR(__xludf.DUMMYFUNCTION("""COMPUTED_VALUE"""),"Yes")</f>
        <v>Yes</v>
      </c>
      <c r="T102" s="2" t="str">
        <f>IFERROR(__xludf.DUMMYFUNCTION("""COMPUTED_VALUE"""),"Offline")</f>
        <v>Offline</v>
      </c>
      <c r="U102" s="2" t="str">
        <f>IFERROR(__xludf.DUMMYFUNCTION("""COMPUTED_VALUE"""),"No")</f>
        <v>No</v>
      </c>
      <c r="V102" s="2" t="str">
        <f>IFERROR(__xludf.DUMMYFUNCTION("""COMPUTED_VALUE"""),"No")</f>
        <v>No</v>
      </c>
      <c r="W102" s="2" t="str">
        <f>IFERROR(__xludf.DUMMYFUNCTION("""COMPUTED_VALUE"""),"Learn something")</f>
        <v>Learn something</v>
      </c>
      <c r="X102" s="2" t="str">
        <f>IFERROR(__xludf.DUMMYFUNCTION("""COMPUTED_VALUE"""),"Yes")</f>
        <v>Yes</v>
      </c>
      <c r="Y102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02" s="2" t="str">
        <f>IFERROR(__xludf.DUMMYFUNCTION("""COMPUTED_VALUE"""),"Happiness")</f>
        <v>Happiness</v>
      </c>
      <c r="AA102" s="2"/>
      <c r="AB102" s="2" t="str">
        <f>IFERROR(__xludf.DUMMYFUNCTION("""COMPUTED_VALUE"""),"Mild: Symptoms effectively managed at home")</f>
        <v>Mild: Symptoms effectively managed at home</v>
      </c>
      <c r="AC102" s="2" t="str">
        <f>IFERROR(__xludf.DUMMYFUNCTION("""COMPUTED_VALUE"""),"Second Dose")</f>
        <v>Second Dose</v>
      </c>
    </row>
    <row r="103">
      <c r="A103" s="1">
        <f>IFERROR(__xludf.DUMMYFUNCTION("""COMPUTED_VALUE"""),44507.59694920139)</f>
        <v>44507.59695</v>
      </c>
      <c r="B103" s="2" t="str">
        <f>IFERROR(__xludf.DUMMYFUNCTION("""COMPUTED_VALUE"""),"babliyadav202000@gmail.com")</f>
        <v>babliyadav202000@gmail.com</v>
      </c>
      <c r="C103" s="2" t="str">
        <f>IFERROR(__xludf.DUMMYFUNCTION("""COMPUTED_VALUE"""),"Babli")</f>
        <v>Babli</v>
      </c>
      <c r="D103" s="2" t="str">
        <f>IFERROR(__xludf.DUMMYFUNCTION("""COMPUTED_VALUE"""),"III Year")</f>
        <v>III Year</v>
      </c>
      <c r="E103" s="2" t="str">
        <f>IFERROR(__xludf.DUMMYFUNCTION("""COMPUTED_VALUE"""),"B.A. (Hons) Political Science")</f>
        <v>B.A. (Hons) Political Science</v>
      </c>
      <c r="F103" s="2" t="str">
        <f>IFERROR(__xludf.DUMMYFUNCTION("""COMPUTED_VALUE"""),"19/1823")</f>
        <v>19/1823</v>
      </c>
      <c r="G103" s="2">
        <f>IFERROR(__xludf.DUMMYFUNCTION("""COMPUTED_VALUE"""),7.827639251E9)</f>
        <v>7827639251</v>
      </c>
      <c r="H103" s="2"/>
      <c r="I103" s="2" t="str">
        <f>IFERROR(__xludf.DUMMYFUNCTION("""COMPUTED_VALUE"""),"More than 5 hours")</f>
        <v>More than 5 hours</v>
      </c>
      <c r="J103" s="2" t="str">
        <f>IFERROR(__xludf.DUMMYFUNCTION("""COMPUTED_VALUE"""),"Other")</f>
        <v>Other</v>
      </c>
      <c r="K103" s="2" t="str">
        <f>IFERROR(__xludf.DUMMYFUNCTION("""COMPUTED_VALUE"""),"Network related disruptions")</f>
        <v>Network related disruptions</v>
      </c>
      <c r="L103" s="2">
        <f>IFERROR(__xludf.DUMMYFUNCTION("""COMPUTED_VALUE"""),2.0)</f>
        <v>2</v>
      </c>
      <c r="M103" s="2" t="str">
        <f>IFERROR(__xludf.DUMMYFUNCTION("""COMPUTED_VALUE"""),"Offline")</f>
        <v>Offline</v>
      </c>
      <c r="N103" s="2" t="str">
        <f>IFERROR(__xludf.DUMMYFUNCTION("""COMPUTED_VALUE"""),"Not Satisfactory")</f>
        <v>Not Satisfactory</v>
      </c>
      <c r="O103" s="2" t="str">
        <f>IFERROR(__xludf.DUMMYFUNCTION("""COMPUTED_VALUE"""),"No")</f>
        <v>No</v>
      </c>
      <c r="P103" s="2" t="str">
        <f>IFERROR(__xludf.DUMMYFUNCTION("""COMPUTED_VALUE"""),"No")</f>
        <v>No</v>
      </c>
      <c r="Q103" s="2" t="str">
        <f>IFERROR(__xludf.DUMMYFUNCTION("""COMPUTED_VALUE"""),"Yes")</f>
        <v>Yes</v>
      </c>
      <c r="R103" s="2" t="str">
        <f>IFERROR(__xludf.DUMMYFUNCTION("""COMPUTED_VALUE"""),"Yes")</f>
        <v>Yes</v>
      </c>
      <c r="S103" s="2" t="str">
        <f>IFERROR(__xludf.DUMMYFUNCTION("""COMPUTED_VALUE"""),"Yes")</f>
        <v>Yes</v>
      </c>
      <c r="T103" s="2" t="str">
        <f>IFERROR(__xludf.DUMMYFUNCTION("""COMPUTED_VALUE"""),"Offline")</f>
        <v>Offline</v>
      </c>
      <c r="U103" s="2" t="str">
        <f>IFERROR(__xludf.DUMMYFUNCTION("""COMPUTED_VALUE"""),"Yes")</f>
        <v>Yes</v>
      </c>
      <c r="V103" s="2" t="str">
        <f>IFERROR(__xludf.DUMMYFUNCTION("""COMPUTED_VALUE"""),"No")</f>
        <v>No</v>
      </c>
      <c r="W103" s="2"/>
      <c r="X103" s="2"/>
      <c r="Y103" s="2" t="str">
        <f>IFERROR(__xludf.DUMMYFUNCTION("""COMPUTED_VALUE"""),"None")</f>
        <v>None</v>
      </c>
      <c r="Z103" s="2"/>
      <c r="AA103" s="2" t="str">
        <f>IFERROR(__xludf.DUMMYFUNCTION("""COMPUTED_VALUE"""),"None")</f>
        <v>None</v>
      </c>
      <c r="AB103" s="2" t="str">
        <f>IFERROR(__xludf.DUMMYFUNCTION("""COMPUTED_VALUE"""),"None")</f>
        <v>None</v>
      </c>
      <c r="AC103" s="2" t="str">
        <f>IFERROR(__xludf.DUMMYFUNCTION("""COMPUTED_VALUE"""),"First Dose")</f>
        <v>First Dose</v>
      </c>
    </row>
    <row r="104">
      <c r="A104" s="1">
        <f>IFERROR(__xludf.DUMMYFUNCTION("""COMPUTED_VALUE"""),44507.60943938657)</f>
        <v>44507.60944</v>
      </c>
      <c r="B104" s="2" t="str">
        <f>IFERROR(__xludf.DUMMYFUNCTION("""COMPUTED_VALUE"""),"hnigam9683251@gmail.com")</f>
        <v>hnigam9683251@gmail.com</v>
      </c>
      <c r="C104" s="2" t="str">
        <f>IFERROR(__xludf.DUMMYFUNCTION("""COMPUTED_VALUE"""),"Himanshu Nigam")</f>
        <v>Himanshu Nigam</v>
      </c>
      <c r="D104" s="2" t="str">
        <f>IFERROR(__xludf.DUMMYFUNCTION("""COMPUTED_VALUE"""),"III Year")</f>
        <v>III Year</v>
      </c>
      <c r="E104" s="2" t="str">
        <f>IFERROR(__xludf.DUMMYFUNCTION("""COMPUTED_VALUE"""),"B.A. (Hons) Political Science")</f>
        <v>B.A. (Hons) Political Science</v>
      </c>
      <c r="F104" s="2" t="str">
        <f>IFERROR(__xludf.DUMMYFUNCTION("""COMPUTED_VALUE"""),"19/0915")</f>
        <v>19/0915</v>
      </c>
      <c r="G104" s="2">
        <f>IFERROR(__xludf.DUMMYFUNCTION("""COMPUTED_VALUE"""),8.287409504E9)</f>
        <v>8287409504</v>
      </c>
      <c r="H104" s="2" t="str">
        <f>IFERROR(__xludf.DUMMYFUNCTION("""COMPUTED_VALUE"""),"Rajnibala")</f>
        <v>Rajnibala</v>
      </c>
      <c r="I104" s="2" t="str">
        <f>IFERROR(__xludf.DUMMYFUNCTION("""COMPUTED_VALUE"""),"4-5 hours")</f>
        <v>4-5 hours</v>
      </c>
      <c r="J104" s="2" t="str">
        <f>IFERROR(__xludf.DUMMYFUNCTION("""COMPUTED_VALUE"""),"Time saved in travelling")</f>
        <v>Time saved in travelling</v>
      </c>
      <c r="K104" s="2" t="str">
        <f>IFERROR(__xludf.DUMMYFUNCTION("""COMPUTED_VALUE"""),"Lack of physical interaction and personal touch ‘")</f>
        <v>Lack of physical interaction and personal touch ‘</v>
      </c>
      <c r="L104" s="2">
        <f>IFERROR(__xludf.DUMMYFUNCTION("""COMPUTED_VALUE"""),3.0)</f>
        <v>3</v>
      </c>
      <c r="M104" s="2" t="str">
        <f>IFERROR(__xludf.DUMMYFUNCTION("""COMPUTED_VALUE"""),"Offline")</f>
        <v>Offline</v>
      </c>
      <c r="N104" s="2" t="str">
        <f>IFERROR(__xludf.DUMMYFUNCTION("""COMPUTED_VALUE"""),"Compulsion due to pandemic")</f>
        <v>Compulsion due to pandemic</v>
      </c>
      <c r="O104" s="2" t="str">
        <f>IFERROR(__xludf.DUMMYFUNCTION("""COMPUTED_VALUE"""),"Yes")</f>
        <v>Yes</v>
      </c>
      <c r="P104" s="2" t="str">
        <f>IFERROR(__xludf.DUMMYFUNCTION("""COMPUTED_VALUE"""),"Yes")</f>
        <v>Yes</v>
      </c>
      <c r="Q104" s="2" t="str">
        <f>IFERROR(__xludf.DUMMYFUNCTION("""COMPUTED_VALUE"""),"No")</f>
        <v>No</v>
      </c>
      <c r="R104" s="2" t="str">
        <f>IFERROR(__xludf.DUMMYFUNCTION("""COMPUTED_VALUE"""),"Yes")</f>
        <v>Yes</v>
      </c>
      <c r="S104" s="2"/>
      <c r="T104" s="2" t="str">
        <f>IFERROR(__xludf.DUMMYFUNCTION("""COMPUTED_VALUE"""),"Online")</f>
        <v>Online</v>
      </c>
      <c r="U104" s="2" t="str">
        <f>IFERROR(__xludf.DUMMYFUNCTION("""COMPUTED_VALUE"""),"No")</f>
        <v>No</v>
      </c>
      <c r="V104" s="2" t="str">
        <f>IFERROR(__xludf.DUMMYFUNCTION("""COMPUTED_VALUE"""),"Yes")</f>
        <v>Yes</v>
      </c>
      <c r="W104" s="2" t="str">
        <f>IFERROR(__xludf.DUMMYFUNCTION("""COMPUTED_VALUE"""),"Knowledge ")</f>
        <v>Knowledge </v>
      </c>
      <c r="X104" s="2" t="str">
        <f>IFERROR(__xludf.DUMMYFUNCTION("""COMPUTED_VALUE"""),"Yes ")</f>
        <v>Yes </v>
      </c>
      <c r="Y104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04" s="2" t="str">
        <f>IFERROR(__xludf.DUMMYFUNCTION("""COMPUTED_VALUE"""),"we should keep you clean")</f>
        <v>we should keep you clean</v>
      </c>
      <c r="AA104" s="2" t="str">
        <f>IFERROR(__xludf.DUMMYFUNCTION("""COMPUTED_VALUE"""),"None")</f>
        <v>None</v>
      </c>
      <c r="AB104" s="2" t="str">
        <f>IFERROR(__xludf.DUMMYFUNCTION("""COMPUTED_VALUE"""),"Mild: Symptoms effectively managed at home")</f>
        <v>Mild: Symptoms effectively managed at home</v>
      </c>
      <c r="AC104" s="2" t="str">
        <f>IFERROR(__xludf.DUMMYFUNCTION("""COMPUTED_VALUE"""),"First Dose")</f>
        <v>First Dose</v>
      </c>
    </row>
    <row r="105">
      <c r="A105" s="1">
        <f>IFERROR(__xludf.DUMMYFUNCTION("""COMPUTED_VALUE"""),44507.64428184028)</f>
        <v>44507.64428</v>
      </c>
      <c r="B105" s="2" t="str">
        <f>IFERROR(__xludf.DUMMYFUNCTION("""COMPUTED_VALUE"""),"gurjarsports2002@gmail.com")</f>
        <v>gurjarsports2002@gmail.com</v>
      </c>
      <c r="C105" s="2" t="str">
        <f>IFERROR(__xludf.DUMMYFUNCTION("""COMPUTED_VALUE"""),"Jyoti Gurjar")</f>
        <v>Jyoti Gurjar</v>
      </c>
      <c r="D105" s="2" t="str">
        <f>IFERROR(__xludf.DUMMYFUNCTION("""COMPUTED_VALUE"""),"III Year")</f>
        <v>III Year</v>
      </c>
      <c r="E105" s="2" t="str">
        <f>IFERROR(__xludf.DUMMYFUNCTION("""COMPUTED_VALUE"""),"B.A. (Hons) Political Science")</f>
        <v>B.A. (Hons) Political Science</v>
      </c>
      <c r="F105" s="2" t="str">
        <f>IFERROR(__xludf.DUMMYFUNCTION("""COMPUTED_VALUE"""),"19/1812")</f>
        <v>19/1812</v>
      </c>
      <c r="G105" s="2">
        <f>IFERROR(__xludf.DUMMYFUNCTION("""COMPUTED_VALUE"""),9.650669926E9)</f>
        <v>9650669926</v>
      </c>
      <c r="H105" s="2" t="str">
        <f>IFERROR(__xludf.DUMMYFUNCTION("""COMPUTED_VALUE"""),"Kiran Tripathi ")</f>
        <v>Kiran Tripathi </v>
      </c>
      <c r="I105" s="2" t="str">
        <f>IFERROR(__xludf.DUMMYFUNCTION("""COMPUTED_VALUE"""),"3-4 hours")</f>
        <v>3-4 hours</v>
      </c>
      <c r="J105" s="2" t="str">
        <f>IFERROR(__xludf.DUMMYFUNCTION("""COMPUTED_VALUE"""),"Time saved in travelling")</f>
        <v>Time saved in travelling</v>
      </c>
      <c r="K105" s="2" t="str">
        <f>IFERROR(__xludf.DUMMYFUNCTION("""COMPUTED_VALUE"""),"Students are sometimes less involved/engaged (leave the class in between)")</f>
        <v>Students are sometimes less involved/engaged (leave the class in between)</v>
      </c>
      <c r="L105" s="2">
        <f>IFERROR(__xludf.DUMMYFUNCTION("""COMPUTED_VALUE"""),7.0)</f>
        <v>7</v>
      </c>
      <c r="M105" s="2" t="str">
        <f>IFERROR(__xludf.DUMMYFUNCTION("""COMPUTED_VALUE"""),"Blended Learning (both)")</f>
        <v>Blended Learning (both)</v>
      </c>
      <c r="N105" s="2" t="str">
        <f>IFERROR(__xludf.DUMMYFUNCTION("""COMPUTED_VALUE"""),"Satisfactory")</f>
        <v>Satisfactory</v>
      </c>
      <c r="O105" s="2" t="str">
        <f>IFERROR(__xludf.DUMMYFUNCTION("""COMPUTED_VALUE"""),"No")</f>
        <v>No</v>
      </c>
      <c r="P105" s="2" t="str">
        <f>IFERROR(__xludf.DUMMYFUNCTION("""COMPUTED_VALUE"""),"Yes")</f>
        <v>Yes</v>
      </c>
      <c r="Q105" s="2" t="str">
        <f>IFERROR(__xludf.DUMMYFUNCTION("""COMPUTED_VALUE"""),"No")</f>
        <v>No</v>
      </c>
      <c r="R105" s="2" t="str">
        <f>IFERROR(__xludf.DUMMYFUNCTION("""COMPUTED_VALUE"""),"Yes")</f>
        <v>Yes</v>
      </c>
      <c r="S105" s="2" t="str">
        <f>IFERROR(__xludf.DUMMYFUNCTION("""COMPUTED_VALUE"""),"Yes")</f>
        <v>Yes</v>
      </c>
      <c r="T105" s="2" t="str">
        <f>IFERROR(__xludf.DUMMYFUNCTION("""COMPUTED_VALUE"""),"Online")</f>
        <v>Online</v>
      </c>
      <c r="U105" s="2" t="str">
        <f>IFERROR(__xludf.DUMMYFUNCTION("""COMPUTED_VALUE"""),"Yes")</f>
        <v>Yes</v>
      </c>
      <c r="V105" s="2" t="str">
        <f>IFERROR(__xludf.DUMMYFUNCTION("""COMPUTED_VALUE"""),"No")</f>
        <v>No</v>
      </c>
      <c r="W105" s="2"/>
      <c r="X105" s="2" t="str">
        <f>IFERROR(__xludf.DUMMYFUNCTION("""COMPUTED_VALUE"""),"Yes")</f>
        <v>Yes</v>
      </c>
      <c r="Y105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05" s="2"/>
      <c r="AA105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105" s="2" t="str">
        <f>IFERROR(__xludf.DUMMYFUNCTION("""COMPUTED_VALUE"""),"Mild: Symptoms effectively managed at home")</f>
        <v>Mild: Symptoms effectively managed at home</v>
      </c>
      <c r="AC105" s="2" t="str">
        <f>IFERROR(__xludf.DUMMYFUNCTION("""COMPUTED_VALUE"""),"Second Dose")</f>
        <v>Second Dose</v>
      </c>
    </row>
    <row r="106">
      <c r="A106" s="1">
        <f>IFERROR(__xludf.DUMMYFUNCTION("""COMPUTED_VALUE"""),44507.655912268514)</f>
        <v>44507.65591</v>
      </c>
      <c r="B106" s="2" t="str">
        <f>IFERROR(__xludf.DUMMYFUNCTION("""COMPUTED_VALUE"""),"roopan1509@gmail.com")</f>
        <v>roopan1509@gmail.com</v>
      </c>
      <c r="C106" s="2" t="str">
        <f>IFERROR(__xludf.DUMMYFUNCTION("""COMPUTED_VALUE"""),"Roopa")</f>
        <v>Roopa</v>
      </c>
      <c r="D106" s="2" t="str">
        <f>IFERROR(__xludf.DUMMYFUNCTION("""COMPUTED_VALUE"""),"III Year")</f>
        <v>III Year</v>
      </c>
      <c r="E106" s="2" t="str">
        <f>IFERROR(__xludf.DUMMYFUNCTION("""COMPUTED_VALUE"""),"B.A. (Hons) Political Science")</f>
        <v>B.A. (Hons) Political Science</v>
      </c>
      <c r="F106" s="2" t="str">
        <f>IFERROR(__xludf.DUMMYFUNCTION("""COMPUTED_VALUE"""),"19/1216")</f>
        <v>19/1216</v>
      </c>
      <c r="G106" s="2">
        <f>IFERROR(__xludf.DUMMYFUNCTION("""COMPUTED_VALUE"""),8.882012262E9)</f>
        <v>8882012262</v>
      </c>
      <c r="H106" s="2" t="str">
        <f>IFERROR(__xludf.DUMMYFUNCTION("""COMPUTED_VALUE"""),"Kiran tripathi")</f>
        <v>Kiran tripathi</v>
      </c>
      <c r="I106" s="2" t="str">
        <f>IFERROR(__xludf.DUMMYFUNCTION("""COMPUTED_VALUE"""),"4-5 hours")</f>
        <v>4-5 hours</v>
      </c>
      <c r="J106" s="2" t="str">
        <f>IFERROR(__xludf.DUMMYFUNCTION("""COMPUTED_VALUE"""),"Other")</f>
        <v>Other</v>
      </c>
      <c r="K106" s="2" t="str">
        <f>IFERROR(__xludf.DUMMYFUNCTION("""COMPUTED_VALUE"""),"Students are sometimes less involved/engaged (leave the class in between)")</f>
        <v>Students are sometimes less involved/engaged (leave the class in between)</v>
      </c>
      <c r="L106" s="2">
        <f>IFERROR(__xludf.DUMMYFUNCTION("""COMPUTED_VALUE"""),4.0)</f>
        <v>4</v>
      </c>
      <c r="M106" s="2" t="str">
        <f>IFERROR(__xludf.DUMMYFUNCTION("""COMPUTED_VALUE"""),"Offline")</f>
        <v>Offline</v>
      </c>
      <c r="N106" s="2" t="str">
        <f>IFERROR(__xludf.DUMMYFUNCTION("""COMPUTED_VALUE"""),"Compulsion due to pandemic")</f>
        <v>Compulsion due to pandemic</v>
      </c>
      <c r="O106" s="2" t="str">
        <f>IFERROR(__xludf.DUMMYFUNCTION("""COMPUTED_VALUE"""),"No")</f>
        <v>No</v>
      </c>
      <c r="P106" s="2" t="str">
        <f>IFERROR(__xludf.DUMMYFUNCTION("""COMPUTED_VALUE"""),"No")</f>
        <v>No</v>
      </c>
      <c r="Q106" s="2" t="str">
        <f>IFERROR(__xludf.DUMMYFUNCTION("""COMPUTED_VALUE"""),"Yes")</f>
        <v>Yes</v>
      </c>
      <c r="R106" s="2" t="str">
        <f>IFERROR(__xludf.DUMMYFUNCTION("""COMPUTED_VALUE"""),"Yes")</f>
        <v>Yes</v>
      </c>
      <c r="S106" s="2" t="str">
        <f>IFERROR(__xludf.DUMMYFUNCTION("""COMPUTED_VALUE"""),"Yes")</f>
        <v>Yes</v>
      </c>
      <c r="T106" s="2" t="str">
        <f>IFERROR(__xludf.DUMMYFUNCTION("""COMPUTED_VALUE"""),"Offline")</f>
        <v>Offline</v>
      </c>
      <c r="U106" s="2" t="str">
        <f>IFERROR(__xludf.DUMMYFUNCTION("""COMPUTED_VALUE"""),"Yes")</f>
        <v>Yes</v>
      </c>
      <c r="V106" s="2" t="str">
        <f>IFERROR(__xludf.DUMMYFUNCTION("""COMPUTED_VALUE"""),"Yes")</f>
        <v>Yes</v>
      </c>
      <c r="W106" s="2" t="str">
        <f>IFERROR(__xludf.DUMMYFUNCTION("""COMPUTED_VALUE"""),"We give our conseling work in offline mode.")</f>
        <v>We give our conseling work in offline mode.</v>
      </c>
      <c r="X106" s="2" t="str">
        <f>IFERROR(__xludf.DUMMYFUNCTION("""COMPUTED_VALUE"""),"Yes")</f>
        <v>Yes</v>
      </c>
      <c r="Y106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06" s="2" t="str">
        <f>IFERROR(__xludf.DUMMYFUNCTION("""COMPUTED_VALUE"""),"Let the body rest and go to sleep ")</f>
        <v>Let the body rest and go to sleep </v>
      </c>
      <c r="AA106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106" s="2" t="str">
        <f>IFERROR(__xludf.DUMMYFUNCTION("""COMPUTED_VALUE"""),"Mild: Symptoms effectively managed at home")</f>
        <v>Mild: Symptoms effectively managed at home</v>
      </c>
      <c r="AC106" s="2" t="str">
        <f>IFERROR(__xludf.DUMMYFUNCTION("""COMPUTED_VALUE"""),"Second Dose")</f>
        <v>Second Dose</v>
      </c>
    </row>
    <row r="107">
      <c r="A107" s="1">
        <f>IFERROR(__xludf.DUMMYFUNCTION("""COMPUTED_VALUE"""),44507.68153494213)</f>
        <v>44507.68153</v>
      </c>
      <c r="B107" s="2" t="str">
        <f>IFERROR(__xludf.DUMMYFUNCTION("""COMPUTED_VALUE"""),"Pa3421@gmail.com")</f>
        <v>Pa3421@gmail.com</v>
      </c>
      <c r="C107" s="2" t="str">
        <f>IFERROR(__xludf.DUMMYFUNCTION("""COMPUTED_VALUE"""),"Priya")</f>
        <v>Priya</v>
      </c>
      <c r="D107" s="2" t="str">
        <f>IFERROR(__xludf.DUMMYFUNCTION("""COMPUTED_VALUE"""),"III Year")</f>
        <v>III Year</v>
      </c>
      <c r="E107" s="2" t="str">
        <f>IFERROR(__xludf.DUMMYFUNCTION("""COMPUTED_VALUE"""),"B.A. (Hons) Political Science")</f>
        <v>B.A. (Hons) Political Science</v>
      </c>
      <c r="F107" s="2" t="str">
        <f>IFERROR(__xludf.DUMMYFUNCTION("""COMPUTED_VALUE"""),"19/1551")</f>
        <v>19/1551</v>
      </c>
      <c r="G107" s="2">
        <f>IFERROR(__xludf.DUMMYFUNCTION("""COMPUTED_VALUE"""),9.315452069E9)</f>
        <v>9315452069</v>
      </c>
      <c r="H107" s="2" t="str">
        <f>IFERROR(__xludf.DUMMYFUNCTION("""COMPUTED_VALUE"""),"Kiran tripathi")</f>
        <v>Kiran tripathi</v>
      </c>
      <c r="I107" s="2" t="str">
        <f>IFERROR(__xludf.DUMMYFUNCTION("""COMPUTED_VALUE"""),"4-5 hours")</f>
        <v>4-5 hours</v>
      </c>
      <c r="J107" s="2" t="str">
        <f>IFERROR(__xludf.DUMMYFUNCTION("""COMPUTED_VALUE"""),"Time saved in travelling")</f>
        <v>Time saved in travelling</v>
      </c>
      <c r="K107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107" s="2">
        <f>IFERROR(__xludf.DUMMYFUNCTION("""COMPUTED_VALUE"""),4.0)</f>
        <v>4</v>
      </c>
      <c r="M107" s="2" t="str">
        <f>IFERROR(__xludf.DUMMYFUNCTION("""COMPUTED_VALUE"""),"Offline")</f>
        <v>Offline</v>
      </c>
      <c r="N107" s="2" t="str">
        <f>IFERROR(__xludf.DUMMYFUNCTION("""COMPUTED_VALUE"""),"Compulsion due to pandemic")</f>
        <v>Compulsion due to pandemic</v>
      </c>
      <c r="O107" s="2" t="str">
        <f>IFERROR(__xludf.DUMMYFUNCTION("""COMPUTED_VALUE"""),"No")</f>
        <v>No</v>
      </c>
      <c r="P107" s="2" t="str">
        <f>IFERROR(__xludf.DUMMYFUNCTION("""COMPUTED_VALUE"""),"Yes")</f>
        <v>Yes</v>
      </c>
      <c r="Q107" s="2" t="str">
        <f>IFERROR(__xludf.DUMMYFUNCTION("""COMPUTED_VALUE"""),"No")</f>
        <v>No</v>
      </c>
      <c r="R107" s="2" t="str">
        <f>IFERROR(__xludf.DUMMYFUNCTION("""COMPUTED_VALUE"""),"No")</f>
        <v>No</v>
      </c>
      <c r="S107" s="2" t="str">
        <f>IFERROR(__xludf.DUMMYFUNCTION("""COMPUTED_VALUE"""),"Yes")</f>
        <v>Yes</v>
      </c>
      <c r="T107" s="2" t="str">
        <f>IFERROR(__xludf.DUMMYFUNCTION("""COMPUTED_VALUE"""),"Offline")</f>
        <v>Offline</v>
      </c>
      <c r="U107" s="2" t="str">
        <f>IFERROR(__xludf.DUMMYFUNCTION("""COMPUTED_VALUE"""),"No")</f>
        <v>No</v>
      </c>
      <c r="V107" s="2" t="str">
        <f>IFERROR(__xludf.DUMMYFUNCTION("""COMPUTED_VALUE"""),"Yes due to covid we dont meet any other person so we hesitate to meet and interect someeone ")</f>
        <v>Yes due to covid we dont meet any other person so we hesitate to meet and interect someeone </v>
      </c>
      <c r="W107" s="2" t="str">
        <f>IFERROR(__xludf.DUMMYFUNCTION("""COMPUTED_VALUE"""),"Nothing")</f>
        <v>Nothing</v>
      </c>
      <c r="X107" s="2" t="str">
        <f>IFERROR(__xludf.DUMMYFUNCTION("""COMPUTED_VALUE"""),"Yes")</f>
        <v>Yes</v>
      </c>
      <c r="Y107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07" s="2" t="str">
        <f>IFERROR(__xludf.DUMMYFUNCTION("""COMPUTED_VALUE"""),"Do yoga &amp; exercise")</f>
        <v>Do yoga &amp; exercise</v>
      </c>
      <c r="AA107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107" s="2" t="str">
        <f>IFERROR(__xludf.DUMMYFUNCTION("""COMPUTED_VALUE"""),"None")</f>
        <v>None</v>
      </c>
      <c r="AC107" s="2" t="str">
        <f>IFERROR(__xludf.DUMMYFUNCTION("""COMPUTED_VALUE"""),"First Dose")</f>
        <v>First Dose</v>
      </c>
    </row>
    <row r="108">
      <c r="A108" s="1">
        <f>IFERROR(__xludf.DUMMYFUNCTION("""COMPUTED_VALUE"""),44507.68502188657)</f>
        <v>44507.68502</v>
      </c>
      <c r="B108" s="2" t="str">
        <f>IFERROR(__xludf.DUMMYFUNCTION("""COMPUTED_VALUE"""),"pc878753@gmail.com")</f>
        <v>pc878753@gmail.com</v>
      </c>
      <c r="C108" s="2" t="str">
        <f>IFERROR(__xludf.DUMMYFUNCTION("""COMPUTED_VALUE"""),"Priya")</f>
        <v>Priya</v>
      </c>
      <c r="D108" s="2" t="str">
        <f>IFERROR(__xludf.DUMMYFUNCTION("""COMPUTED_VALUE"""),"III Year")</f>
        <v>III Year</v>
      </c>
      <c r="E108" s="2" t="str">
        <f>IFERROR(__xludf.DUMMYFUNCTION("""COMPUTED_VALUE"""),"B.A. (Hons) Political Science")</f>
        <v>B.A. (Hons) Political Science</v>
      </c>
      <c r="F108" s="2" t="str">
        <f>IFERROR(__xludf.DUMMYFUNCTION("""COMPUTED_VALUE"""),"19/1003")</f>
        <v>19/1003</v>
      </c>
      <c r="G108" s="2">
        <f>IFERROR(__xludf.DUMMYFUNCTION("""COMPUTED_VALUE"""),8.368067596E9)</f>
        <v>8368067596</v>
      </c>
      <c r="H108" s="2" t="str">
        <f>IFERROR(__xludf.DUMMYFUNCTION("""COMPUTED_VALUE"""),"Kiran Tripathi")</f>
        <v>Kiran Tripathi</v>
      </c>
      <c r="I108" s="2" t="str">
        <f>IFERROR(__xludf.DUMMYFUNCTION("""COMPUTED_VALUE"""),"4-5 hours")</f>
        <v>4-5 hours</v>
      </c>
      <c r="J108" s="2" t="str">
        <f>IFERROR(__xludf.DUMMYFUNCTION("""COMPUTED_VALUE"""),"Convenience to outstation students")</f>
        <v>Convenience to outstation students</v>
      </c>
      <c r="K108" s="2" t="str">
        <f>IFERROR(__xludf.DUMMYFUNCTION("""COMPUTED_VALUE"""),"Students are sometimes less involved/engaged (leave the class in between)")</f>
        <v>Students are sometimes less involved/engaged (leave the class in between)</v>
      </c>
      <c r="L108" s="2">
        <f>IFERROR(__xludf.DUMMYFUNCTION("""COMPUTED_VALUE"""),7.0)</f>
        <v>7</v>
      </c>
      <c r="M108" s="2" t="str">
        <f>IFERROR(__xludf.DUMMYFUNCTION("""COMPUTED_VALUE"""),"Offline")</f>
        <v>Offline</v>
      </c>
      <c r="N108" s="2" t="str">
        <f>IFERROR(__xludf.DUMMYFUNCTION("""COMPUTED_VALUE"""),"Compulsion due to pandemic")</f>
        <v>Compulsion due to pandemic</v>
      </c>
      <c r="O108" s="2" t="str">
        <f>IFERROR(__xludf.DUMMYFUNCTION("""COMPUTED_VALUE"""),"Yes")</f>
        <v>Yes</v>
      </c>
      <c r="P108" s="2" t="str">
        <f>IFERROR(__xludf.DUMMYFUNCTION("""COMPUTED_VALUE"""),"Yes")</f>
        <v>Yes</v>
      </c>
      <c r="Q108" s="2" t="str">
        <f>IFERROR(__xludf.DUMMYFUNCTION("""COMPUTED_VALUE"""),"Yes")</f>
        <v>Yes</v>
      </c>
      <c r="R108" s="2" t="str">
        <f>IFERROR(__xludf.DUMMYFUNCTION("""COMPUTED_VALUE"""),"Yes")</f>
        <v>Yes</v>
      </c>
      <c r="S108" s="2" t="str">
        <f>IFERROR(__xludf.DUMMYFUNCTION("""COMPUTED_VALUE"""),"Yes")</f>
        <v>Yes</v>
      </c>
      <c r="T108" s="2" t="str">
        <f>IFERROR(__xludf.DUMMYFUNCTION("""COMPUTED_VALUE"""),"Offline")</f>
        <v>Offline</v>
      </c>
      <c r="U108" s="2" t="str">
        <f>IFERROR(__xludf.DUMMYFUNCTION("""COMPUTED_VALUE"""),"Yes")</f>
        <v>Yes</v>
      </c>
      <c r="V108" s="2" t="str">
        <f>IFERROR(__xludf.DUMMYFUNCTION("""COMPUTED_VALUE"""),"No")</f>
        <v>No</v>
      </c>
      <c r="W108" s="2" t="str">
        <f>IFERROR(__xludf.DUMMYFUNCTION("""COMPUTED_VALUE"""),"Nothing")</f>
        <v>Nothing</v>
      </c>
      <c r="X108" s="2" t="str">
        <f>IFERROR(__xludf.DUMMYFUNCTION("""COMPUTED_VALUE"""),"No")</f>
        <v>No</v>
      </c>
      <c r="Y108" s="2" t="str">
        <f>IFERROR(__xludf.DUMMYFUNCTION("""COMPUTED_VALUE"""),"None")</f>
        <v>None</v>
      </c>
      <c r="Z108" s="2" t="str">
        <f>IFERROR(__xludf.DUMMYFUNCTION("""COMPUTED_VALUE"""),"None")</f>
        <v>None</v>
      </c>
      <c r="AA108" s="2" t="str">
        <f>IFERROR(__xludf.DUMMYFUNCTION("""COMPUTED_VALUE"""),"None")</f>
        <v>None</v>
      </c>
      <c r="AB108" s="2" t="str">
        <f>IFERROR(__xludf.DUMMYFUNCTION("""COMPUTED_VALUE"""),"None")</f>
        <v>None</v>
      </c>
      <c r="AC108" s="2" t="str">
        <f>IFERROR(__xludf.DUMMYFUNCTION("""COMPUTED_VALUE"""),"Second Dose")</f>
        <v>Second Dose</v>
      </c>
    </row>
    <row r="109">
      <c r="A109" s="1">
        <f>IFERROR(__xludf.DUMMYFUNCTION("""COMPUTED_VALUE"""),44507.69369246528)</f>
        <v>44507.69369</v>
      </c>
      <c r="B109" s="2" t="str">
        <f>IFERROR(__xludf.DUMMYFUNCTION("""COMPUTED_VALUE"""),"lovelysharma15965@gmail.com")</f>
        <v>lovelysharma15965@gmail.com</v>
      </c>
      <c r="C109" s="2" t="str">
        <f>IFERROR(__xludf.DUMMYFUNCTION("""COMPUTED_VALUE"""),"Lovely Sharma")</f>
        <v>Lovely Sharma</v>
      </c>
      <c r="D109" s="2" t="str">
        <f>IFERROR(__xludf.DUMMYFUNCTION("""COMPUTED_VALUE"""),"III Year")</f>
        <v>III Year</v>
      </c>
      <c r="E109" s="2" t="str">
        <f>IFERROR(__xludf.DUMMYFUNCTION("""COMPUTED_VALUE"""),"B.A. (Hons) Political Science")</f>
        <v>B.A. (Hons) Political Science</v>
      </c>
      <c r="F109" s="2" t="str">
        <f>IFERROR(__xludf.DUMMYFUNCTION("""COMPUTED_VALUE"""),"19/2228")</f>
        <v>19/2228</v>
      </c>
      <c r="G109" s="2">
        <f>IFERROR(__xludf.DUMMYFUNCTION("""COMPUTED_VALUE"""),9.315934319E9)</f>
        <v>9315934319</v>
      </c>
      <c r="H109" s="2" t="str">
        <f>IFERROR(__xludf.DUMMYFUNCTION("""COMPUTED_VALUE"""),"Kiran tripathi")</f>
        <v>Kiran tripathi</v>
      </c>
      <c r="I109" s="2" t="str">
        <f>IFERROR(__xludf.DUMMYFUNCTION("""COMPUTED_VALUE"""),"3-4 hours")</f>
        <v>3-4 hours</v>
      </c>
      <c r="J109" s="2" t="str">
        <f>IFERROR(__xludf.DUMMYFUNCTION("""COMPUTED_VALUE"""),"Easy access to online study material")</f>
        <v>Easy access to online study material</v>
      </c>
      <c r="K109" s="2" t="str">
        <f>IFERROR(__xludf.DUMMYFUNCTION("""COMPUTED_VALUE"""),"Network related disruptions")</f>
        <v>Network related disruptions</v>
      </c>
      <c r="L109" s="2">
        <f>IFERROR(__xludf.DUMMYFUNCTION("""COMPUTED_VALUE"""),4.0)</f>
        <v>4</v>
      </c>
      <c r="M109" s="2" t="str">
        <f>IFERROR(__xludf.DUMMYFUNCTION("""COMPUTED_VALUE"""),"Offline")</f>
        <v>Offline</v>
      </c>
      <c r="N109" s="2" t="str">
        <f>IFERROR(__xludf.DUMMYFUNCTION("""COMPUTED_VALUE"""),"Compulsion due to pandemic")</f>
        <v>Compulsion due to pandemic</v>
      </c>
      <c r="O109" s="2" t="str">
        <f>IFERROR(__xludf.DUMMYFUNCTION("""COMPUTED_VALUE"""),"No")</f>
        <v>No</v>
      </c>
      <c r="P109" s="2" t="str">
        <f>IFERROR(__xludf.DUMMYFUNCTION("""COMPUTED_VALUE"""),"Yes")</f>
        <v>Yes</v>
      </c>
      <c r="Q109" s="2" t="str">
        <f>IFERROR(__xludf.DUMMYFUNCTION("""COMPUTED_VALUE"""),"Yes")</f>
        <v>Yes</v>
      </c>
      <c r="R109" s="2" t="str">
        <f>IFERROR(__xludf.DUMMYFUNCTION("""COMPUTED_VALUE"""),"Yes")</f>
        <v>Yes</v>
      </c>
      <c r="S109" s="2" t="str">
        <f>IFERROR(__xludf.DUMMYFUNCTION("""COMPUTED_VALUE"""),"Yes")</f>
        <v>Yes</v>
      </c>
      <c r="T109" s="2" t="str">
        <f>IFERROR(__xludf.DUMMYFUNCTION("""COMPUTED_VALUE"""),"Offline")</f>
        <v>Offline</v>
      </c>
      <c r="U109" s="2" t="str">
        <f>IFERROR(__xludf.DUMMYFUNCTION("""COMPUTED_VALUE"""),"No")</f>
        <v>No</v>
      </c>
      <c r="V109" s="2" t="str">
        <f>IFERROR(__xludf.DUMMYFUNCTION("""COMPUTED_VALUE"""),"No")</f>
        <v>No</v>
      </c>
      <c r="W109" s="2"/>
      <c r="X109" s="2" t="str">
        <f>IFERROR(__xludf.DUMMYFUNCTION("""COMPUTED_VALUE"""),"Yes")</f>
        <v>Yes</v>
      </c>
      <c r="Y109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09" s="2" t="str">
        <f>IFERROR(__xludf.DUMMYFUNCTION("""COMPUTED_VALUE"""),"Nothing")</f>
        <v>Nothing</v>
      </c>
      <c r="AA109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109" s="2" t="str">
        <f>IFERROR(__xludf.DUMMYFUNCTION("""COMPUTED_VALUE"""),"None")</f>
        <v>None</v>
      </c>
      <c r="AC109" s="2" t="str">
        <f>IFERROR(__xludf.DUMMYFUNCTION("""COMPUTED_VALUE"""),"First Dose")</f>
        <v>First Dose</v>
      </c>
    </row>
    <row r="110">
      <c r="A110" s="1">
        <f>IFERROR(__xludf.DUMMYFUNCTION("""COMPUTED_VALUE"""),44507.69893702546)</f>
        <v>44507.69894</v>
      </c>
      <c r="B110" s="2" t="str">
        <f>IFERROR(__xludf.DUMMYFUNCTION("""COMPUTED_VALUE"""),"rathorkirti1010@gmail.com")</f>
        <v>rathorkirti1010@gmail.com</v>
      </c>
      <c r="C110" s="2" t="str">
        <f>IFERROR(__xludf.DUMMYFUNCTION("""COMPUTED_VALUE"""),"Kirti Rathor ")</f>
        <v>Kirti Rathor </v>
      </c>
      <c r="D110" s="2" t="str">
        <f>IFERROR(__xludf.DUMMYFUNCTION("""COMPUTED_VALUE"""),"III Year")</f>
        <v>III Year</v>
      </c>
      <c r="E110" s="2" t="str">
        <f>IFERROR(__xludf.DUMMYFUNCTION("""COMPUTED_VALUE"""),"B.A. (Hons) Political Science")</f>
        <v>B.A. (Hons) Political Science</v>
      </c>
      <c r="F110" s="2" t="str">
        <f>IFERROR(__xludf.DUMMYFUNCTION("""COMPUTED_VALUE"""),"19/1269")</f>
        <v>19/1269</v>
      </c>
      <c r="G110" s="2">
        <f>IFERROR(__xludf.DUMMYFUNCTION("""COMPUTED_VALUE"""),8.076670345E9)</f>
        <v>8076670345</v>
      </c>
      <c r="H110" s="2" t="str">
        <f>IFERROR(__xludf.DUMMYFUNCTION("""COMPUTED_VALUE"""),"Kiran tripathi")</f>
        <v>Kiran tripathi</v>
      </c>
      <c r="I110" s="2" t="str">
        <f>IFERROR(__xludf.DUMMYFUNCTION("""COMPUTED_VALUE"""),"4-5 hours")</f>
        <v>4-5 hours</v>
      </c>
      <c r="J110" s="2" t="str">
        <f>IFERROR(__xludf.DUMMYFUNCTION("""COMPUTED_VALUE"""),"Time saved in travelling")</f>
        <v>Time saved in travelling</v>
      </c>
      <c r="K110" s="2" t="str">
        <f>IFERROR(__xludf.DUMMYFUNCTION("""COMPUTED_VALUE"""),"Lack of physical interaction and personal touch ‘")</f>
        <v>Lack of physical interaction and personal touch ‘</v>
      </c>
      <c r="L110" s="2">
        <f>IFERROR(__xludf.DUMMYFUNCTION("""COMPUTED_VALUE"""),4.0)</f>
        <v>4</v>
      </c>
      <c r="M110" s="2" t="str">
        <f>IFERROR(__xludf.DUMMYFUNCTION("""COMPUTED_VALUE"""),"Offline")</f>
        <v>Offline</v>
      </c>
      <c r="N110" s="2" t="str">
        <f>IFERROR(__xludf.DUMMYFUNCTION("""COMPUTED_VALUE"""),"Compulsion due to pandemic")</f>
        <v>Compulsion due to pandemic</v>
      </c>
      <c r="O110" s="2" t="str">
        <f>IFERROR(__xludf.DUMMYFUNCTION("""COMPUTED_VALUE"""),"No")</f>
        <v>No</v>
      </c>
      <c r="P110" s="2" t="str">
        <f>IFERROR(__xludf.DUMMYFUNCTION("""COMPUTED_VALUE"""),"Yes")</f>
        <v>Yes</v>
      </c>
      <c r="Q110" s="2" t="str">
        <f>IFERROR(__xludf.DUMMYFUNCTION("""COMPUTED_VALUE"""),"Yes")</f>
        <v>Yes</v>
      </c>
      <c r="R110" s="2" t="str">
        <f>IFERROR(__xludf.DUMMYFUNCTION("""COMPUTED_VALUE"""),"No")</f>
        <v>No</v>
      </c>
      <c r="S110" s="2" t="str">
        <f>IFERROR(__xludf.DUMMYFUNCTION("""COMPUTED_VALUE"""),"Yes")</f>
        <v>Yes</v>
      </c>
      <c r="T110" s="2" t="str">
        <f>IFERROR(__xludf.DUMMYFUNCTION("""COMPUTED_VALUE"""),"Online")</f>
        <v>Online</v>
      </c>
      <c r="U110" s="2" t="str">
        <f>IFERROR(__xludf.DUMMYFUNCTION("""COMPUTED_VALUE"""),"No")</f>
        <v>No</v>
      </c>
      <c r="V110" s="2" t="str">
        <f>IFERROR(__xludf.DUMMYFUNCTION("""COMPUTED_VALUE"""),"Yes")</f>
        <v>Yes</v>
      </c>
      <c r="W110" s="2" t="str">
        <f>IFERROR(__xludf.DUMMYFUNCTION("""COMPUTED_VALUE"""),"Increasing knowledge ")</f>
        <v>Increasing knowledge </v>
      </c>
      <c r="X110" s="2" t="str">
        <f>IFERROR(__xludf.DUMMYFUNCTION("""COMPUTED_VALUE"""),"Yes")</f>
        <v>Yes</v>
      </c>
      <c r="Y110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10" s="2"/>
      <c r="AA110" s="2" t="str">
        <f>IFERROR(__xludf.DUMMYFUNCTION("""COMPUTED_VALUE"""),"None")</f>
        <v>None</v>
      </c>
      <c r="AB110" s="2" t="str">
        <f>IFERROR(__xludf.DUMMYFUNCTION("""COMPUTED_VALUE"""),"None")</f>
        <v>None</v>
      </c>
      <c r="AC110" s="2" t="str">
        <f>IFERROR(__xludf.DUMMYFUNCTION("""COMPUTED_VALUE"""),"Second Dose")</f>
        <v>Second Dose</v>
      </c>
    </row>
    <row r="111">
      <c r="A111" s="1">
        <f>IFERROR(__xludf.DUMMYFUNCTION("""COMPUTED_VALUE"""),44507.70680221065)</f>
        <v>44507.7068</v>
      </c>
      <c r="B111" s="2" t="str">
        <f>IFERROR(__xludf.DUMMYFUNCTION("""COMPUTED_VALUE"""),"kohinagoyal@gmail.com")</f>
        <v>kohinagoyal@gmail.com</v>
      </c>
      <c r="C111" s="2" t="str">
        <f>IFERROR(__xludf.DUMMYFUNCTION("""COMPUTED_VALUE"""),"Kohina goyal")</f>
        <v>Kohina goyal</v>
      </c>
      <c r="D111" s="2" t="str">
        <f>IFERROR(__xludf.DUMMYFUNCTION("""COMPUTED_VALUE"""),"III Year")</f>
        <v>III Year</v>
      </c>
      <c r="E111" s="2" t="str">
        <f>IFERROR(__xludf.DUMMYFUNCTION("""COMPUTED_VALUE"""),"B.A. (Hons) Political Science")</f>
        <v>B.A. (Hons) Political Science</v>
      </c>
      <c r="F111" s="2" t="str">
        <f>IFERROR(__xludf.DUMMYFUNCTION("""COMPUTED_VALUE"""),"19/1809")</f>
        <v>19/1809</v>
      </c>
      <c r="G111" s="2">
        <f>IFERROR(__xludf.DUMMYFUNCTION("""COMPUTED_VALUE"""),8.287456344E9)</f>
        <v>8287456344</v>
      </c>
      <c r="H111" s="2" t="str">
        <f>IFERROR(__xludf.DUMMYFUNCTION("""COMPUTED_VALUE"""),"Kiran tripathi")</f>
        <v>Kiran tripathi</v>
      </c>
      <c r="I111" s="2" t="str">
        <f>IFERROR(__xludf.DUMMYFUNCTION("""COMPUTED_VALUE"""),"4-5 hours")</f>
        <v>4-5 hours</v>
      </c>
      <c r="J111" s="2" t="str">
        <f>IFERROR(__xludf.DUMMYFUNCTION("""COMPUTED_VALUE"""),"Time saved in travelling")</f>
        <v>Time saved in travelling</v>
      </c>
      <c r="K111" s="2" t="str">
        <f>IFERROR(__xludf.DUMMYFUNCTION("""COMPUTED_VALUE"""),"1and 2 both")</f>
        <v>1and 2 both</v>
      </c>
      <c r="L111" s="2">
        <f>IFERROR(__xludf.DUMMYFUNCTION("""COMPUTED_VALUE"""),5.0)</f>
        <v>5</v>
      </c>
      <c r="M111" s="2" t="str">
        <f>IFERROR(__xludf.DUMMYFUNCTION("""COMPUTED_VALUE"""),"Blended Learning (both)")</f>
        <v>Blended Learning (both)</v>
      </c>
      <c r="N111" s="2" t="str">
        <f>IFERROR(__xludf.DUMMYFUNCTION("""COMPUTED_VALUE"""),"Compulsion due to pandemic")</f>
        <v>Compulsion due to pandemic</v>
      </c>
      <c r="O111" s="2" t="str">
        <f>IFERROR(__xludf.DUMMYFUNCTION("""COMPUTED_VALUE"""),"Yes")</f>
        <v>Yes</v>
      </c>
      <c r="P111" s="2" t="str">
        <f>IFERROR(__xludf.DUMMYFUNCTION("""COMPUTED_VALUE"""),"Yes")</f>
        <v>Yes</v>
      </c>
      <c r="Q111" s="2" t="str">
        <f>IFERROR(__xludf.DUMMYFUNCTION("""COMPUTED_VALUE"""),"Yes")</f>
        <v>Yes</v>
      </c>
      <c r="R111" s="2" t="str">
        <f>IFERROR(__xludf.DUMMYFUNCTION("""COMPUTED_VALUE"""),"Yes")</f>
        <v>Yes</v>
      </c>
      <c r="S111" s="2" t="str">
        <f>IFERROR(__xludf.DUMMYFUNCTION("""COMPUTED_VALUE"""),"Yes")</f>
        <v>Yes</v>
      </c>
      <c r="T111" s="2" t="str">
        <f>IFERROR(__xludf.DUMMYFUNCTION("""COMPUTED_VALUE"""),"Online")</f>
        <v>Online</v>
      </c>
      <c r="U111" s="2" t="str">
        <f>IFERROR(__xludf.DUMMYFUNCTION("""COMPUTED_VALUE"""),"Yes")</f>
        <v>Yes</v>
      </c>
      <c r="V111" s="2" t="str">
        <f>IFERROR(__xludf.DUMMYFUNCTION("""COMPUTED_VALUE"""),"No")</f>
        <v>No</v>
      </c>
      <c r="W111" s="2" t="str">
        <f>IFERROR(__xludf.DUMMYFUNCTION("""COMPUTED_VALUE"""),"Nothing")</f>
        <v>Nothing</v>
      </c>
      <c r="X111" s="2" t="str">
        <f>IFERROR(__xludf.DUMMYFUNCTION("""COMPUTED_VALUE"""),"Yes, sometimes in personal matters when I feel stressed")</f>
        <v>Yes, sometimes in personal matters when I feel stressed</v>
      </c>
      <c r="Y111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11" s="2" t="str">
        <f>IFERROR(__xludf.DUMMYFUNCTION("""COMPUTED_VALUE"""),"I just talk to my loved ones and then I feel very good, it is very good way to release my stress")</f>
        <v>I just talk to my loved ones and then I feel very good, it is very good way to release my stress</v>
      </c>
      <c r="AA111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111" s="2" t="str">
        <f>IFERROR(__xludf.DUMMYFUNCTION("""COMPUTED_VALUE"""),"Mild: Symptoms effectively managed at home")</f>
        <v>Mild: Symptoms effectively managed at home</v>
      </c>
      <c r="AC111" s="2" t="str">
        <f>IFERROR(__xludf.DUMMYFUNCTION("""COMPUTED_VALUE"""),"Second Dose")</f>
        <v>Second Dose</v>
      </c>
    </row>
    <row r="112">
      <c r="A112" s="1">
        <f>IFERROR(__xludf.DUMMYFUNCTION("""COMPUTED_VALUE"""),44507.76676045139)</f>
        <v>44507.76676</v>
      </c>
      <c r="B112" s="2" t="str">
        <f>IFERROR(__xludf.DUMMYFUNCTION("""COMPUTED_VALUE"""),"preetisambharwal2001@gmail.com")</f>
        <v>preetisambharwal2001@gmail.com</v>
      </c>
      <c r="C112" s="2" t="str">
        <f>IFERROR(__xludf.DUMMYFUNCTION("""COMPUTED_VALUE"""),"Preeti")</f>
        <v>Preeti</v>
      </c>
      <c r="D112" s="2" t="str">
        <f>IFERROR(__xludf.DUMMYFUNCTION("""COMPUTED_VALUE"""),"III Year")</f>
        <v>III Year</v>
      </c>
      <c r="E112" s="2" t="str">
        <f>IFERROR(__xludf.DUMMYFUNCTION("""COMPUTED_VALUE"""),"B.A. (Hons) Political Science")</f>
        <v>B.A. (Hons) Political Science</v>
      </c>
      <c r="F112" s="2" t="str">
        <f>IFERROR(__xludf.DUMMYFUNCTION("""COMPUTED_VALUE"""),"19/0796")</f>
        <v>19/0796</v>
      </c>
      <c r="G112" s="2">
        <f>IFERROR(__xludf.DUMMYFUNCTION("""COMPUTED_VALUE"""),9.306176463E9)</f>
        <v>9306176463</v>
      </c>
      <c r="H112" s="2"/>
      <c r="I112" s="2" t="str">
        <f>IFERROR(__xludf.DUMMYFUNCTION("""COMPUTED_VALUE"""),"3-4 hours")</f>
        <v>3-4 hours</v>
      </c>
      <c r="J112" s="2" t="str">
        <f>IFERROR(__xludf.DUMMYFUNCTION("""COMPUTED_VALUE"""),"Time saved in travelling")</f>
        <v>Time saved in travelling</v>
      </c>
      <c r="K112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112" s="2">
        <f>IFERROR(__xludf.DUMMYFUNCTION("""COMPUTED_VALUE"""),8.0)</f>
        <v>8</v>
      </c>
      <c r="M112" s="2" t="str">
        <f>IFERROR(__xludf.DUMMYFUNCTION("""COMPUTED_VALUE"""),"Offline")</f>
        <v>Offline</v>
      </c>
      <c r="N112" s="2" t="str">
        <f>IFERROR(__xludf.DUMMYFUNCTION("""COMPUTED_VALUE"""),"Compulsion due to pandemic")</f>
        <v>Compulsion due to pandemic</v>
      </c>
      <c r="O112" s="2" t="str">
        <f>IFERROR(__xludf.DUMMYFUNCTION("""COMPUTED_VALUE"""),"Yes")</f>
        <v>Yes</v>
      </c>
      <c r="P112" s="2" t="str">
        <f>IFERROR(__xludf.DUMMYFUNCTION("""COMPUTED_VALUE"""),"Yes")</f>
        <v>Yes</v>
      </c>
      <c r="Q112" s="2" t="str">
        <f>IFERROR(__xludf.DUMMYFUNCTION("""COMPUTED_VALUE"""),"Yes")</f>
        <v>Yes</v>
      </c>
      <c r="R112" s="2" t="str">
        <f>IFERROR(__xludf.DUMMYFUNCTION("""COMPUTED_VALUE"""),"Yes")</f>
        <v>Yes</v>
      </c>
      <c r="S112" s="2" t="str">
        <f>IFERROR(__xludf.DUMMYFUNCTION("""COMPUTED_VALUE"""),"Yes")</f>
        <v>Yes</v>
      </c>
      <c r="T112" s="2" t="str">
        <f>IFERROR(__xludf.DUMMYFUNCTION("""COMPUTED_VALUE"""),"Online")</f>
        <v>Online</v>
      </c>
      <c r="U112" s="2" t="str">
        <f>IFERROR(__xludf.DUMMYFUNCTION("""COMPUTED_VALUE"""),"No")</f>
        <v>No</v>
      </c>
      <c r="V112" s="2" t="str">
        <f>IFERROR(__xludf.DUMMYFUNCTION("""COMPUTED_VALUE"""),"Yes ")</f>
        <v>Yes </v>
      </c>
      <c r="W112" s="2" t="str">
        <f>IFERROR(__xludf.DUMMYFUNCTION("""COMPUTED_VALUE"""),"I  wants do work")</f>
        <v>I  wants do work</v>
      </c>
      <c r="X112" s="2" t="str">
        <f>IFERROR(__xludf.DUMMYFUNCTION("""COMPUTED_VALUE"""),"Yes")</f>
        <v>Yes</v>
      </c>
      <c r="Y112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12" s="2" t="str">
        <f>IFERROR(__xludf.DUMMYFUNCTION("""COMPUTED_VALUE"""),"Conversation to each student")</f>
        <v>Conversation to each student</v>
      </c>
      <c r="AA112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112" s="2" t="str">
        <f>IFERROR(__xludf.DUMMYFUNCTION("""COMPUTED_VALUE"""),"None")</f>
        <v>None</v>
      </c>
      <c r="AC112" s="2" t="str">
        <f>IFERROR(__xludf.DUMMYFUNCTION("""COMPUTED_VALUE"""),"Second Dose")</f>
        <v>Second Dose</v>
      </c>
    </row>
    <row r="113">
      <c r="A113" s="1">
        <f>IFERROR(__xludf.DUMMYFUNCTION("""COMPUTED_VALUE"""),44507.77065194444)</f>
        <v>44507.77065</v>
      </c>
      <c r="B113" s="2" t="str">
        <f>IFERROR(__xludf.DUMMYFUNCTION("""COMPUTED_VALUE"""),"preetisambharwal2001@gmail.com")</f>
        <v>preetisambharwal2001@gmail.com</v>
      </c>
      <c r="C113" s="2" t="str">
        <f>IFERROR(__xludf.DUMMYFUNCTION("""COMPUTED_VALUE"""),"Preeti")</f>
        <v>Preeti</v>
      </c>
      <c r="D113" s="2" t="str">
        <f>IFERROR(__xludf.DUMMYFUNCTION("""COMPUTED_VALUE"""),"III Year")</f>
        <v>III Year</v>
      </c>
      <c r="E113" s="2" t="str">
        <f>IFERROR(__xludf.DUMMYFUNCTION("""COMPUTED_VALUE"""),"B.A. (Hons) Political Science")</f>
        <v>B.A. (Hons) Political Science</v>
      </c>
      <c r="F113" s="2" t="str">
        <f>IFERROR(__xludf.DUMMYFUNCTION("""COMPUTED_VALUE"""),"19/0796")</f>
        <v>19/0796</v>
      </c>
      <c r="G113" s="2">
        <f>IFERROR(__xludf.DUMMYFUNCTION("""COMPUTED_VALUE"""),9.306176463E9)</f>
        <v>9306176463</v>
      </c>
      <c r="H113" s="2" t="str">
        <f>IFERROR(__xludf.DUMMYFUNCTION("""COMPUTED_VALUE"""),"Preeti")</f>
        <v>Preeti</v>
      </c>
      <c r="I113" s="2" t="str">
        <f>IFERROR(__xludf.DUMMYFUNCTION("""COMPUTED_VALUE"""),"3-4 hours")</f>
        <v>3-4 hours</v>
      </c>
      <c r="J113" s="2" t="str">
        <f>IFERROR(__xludf.DUMMYFUNCTION("""COMPUTED_VALUE"""),"Time saved in travelling")</f>
        <v>Time saved in travelling</v>
      </c>
      <c r="K113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113" s="2">
        <f>IFERROR(__xludf.DUMMYFUNCTION("""COMPUTED_VALUE"""),8.0)</f>
        <v>8</v>
      </c>
      <c r="M113" s="2" t="str">
        <f>IFERROR(__xludf.DUMMYFUNCTION("""COMPUTED_VALUE"""),"Offline")</f>
        <v>Offline</v>
      </c>
      <c r="N113" s="2" t="str">
        <f>IFERROR(__xludf.DUMMYFUNCTION("""COMPUTED_VALUE"""),"Satisfactory")</f>
        <v>Satisfactory</v>
      </c>
      <c r="O113" s="2" t="str">
        <f>IFERROR(__xludf.DUMMYFUNCTION("""COMPUTED_VALUE"""),"Yes")</f>
        <v>Yes</v>
      </c>
      <c r="P113" s="2" t="str">
        <f>IFERROR(__xludf.DUMMYFUNCTION("""COMPUTED_VALUE"""),"Yes")</f>
        <v>Yes</v>
      </c>
      <c r="Q113" s="2" t="str">
        <f>IFERROR(__xludf.DUMMYFUNCTION("""COMPUTED_VALUE"""),"Yes")</f>
        <v>Yes</v>
      </c>
      <c r="R113" s="2" t="str">
        <f>IFERROR(__xludf.DUMMYFUNCTION("""COMPUTED_VALUE"""),"Yes")</f>
        <v>Yes</v>
      </c>
      <c r="S113" s="2" t="str">
        <f>IFERROR(__xludf.DUMMYFUNCTION("""COMPUTED_VALUE"""),"Yes")</f>
        <v>Yes</v>
      </c>
      <c r="T113" s="2" t="str">
        <f>IFERROR(__xludf.DUMMYFUNCTION("""COMPUTED_VALUE"""),"Online")</f>
        <v>Online</v>
      </c>
      <c r="U113" s="2" t="str">
        <f>IFERROR(__xludf.DUMMYFUNCTION("""COMPUTED_VALUE"""),"Yes")</f>
        <v>Yes</v>
      </c>
      <c r="V113" s="2" t="str">
        <f>IFERROR(__xludf.DUMMYFUNCTION("""COMPUTED_VALUE"""),"Yes")</f>
        <v>Yes</v>
      </c>
      <c r="W113" s="2" t="str">
        <f>IFERROR(__xludf.DUMMYFUNCTION("""COMPUTED_VALUE"""),"I wants do work")</f>
        <v>I wants do work</v>
      </c>
      <c r="X113" s="2" t="str">
        <f>IFERROR(__xludf.DUMMYFUNCTION("""COMPUTED_VALUE"""),"Yes")</f>
        <v>Yes</v>
      </c>
      <c r="Y113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13" s="2" t="str">
        <f>IFERROR(__xludf.DUMMYFUNCTION("""COMPUTED_VALUE"""),"Conversation to each other")</f>
        <v>Conversation to each other</v>
      </c>
      <c r="AA113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113" s="2" t="str">
        <f>IFERROR(__xludf.DUMMYFUNCTION("""COMPUTED_VALUE"""),"Mild: Symptoms effectively managed at home")</f>
        <v>Mild: Symptoms effectively managed at home</v>
      </c>
      <c r="AC113" s="2" t="str">
        <f>IFERROR(__xludf.DUMMYFUNCTION("""COMPUTED_VALUE"""),"Second Dose")</f>
        <v>Second Dose</v>
      </c>
    </row>
    <row r="114">
      <c r="A114" s="1">
        <f>IFERROR(__xludf.DUMMYFUNCTION("""COMPUTED_VALUE"""),44507.806915462956)</f>
        <v>44507.80692</v>
      </c>
      <c r="B114" s="2" t="str">
        <f>IFERROR(__xludf.DUMMYFUNCTION("""COMPUTED_VALUE"""),"preetisambharwal2001@gmail.com")</f>
        <v>preetisambharwal2001@gmail.com</v>
      </c>
      <c r="C114" s="2" t="str">
        <f>IFERROR(__xludf.DUMMYFUNCTION("""COMPUTED_VALUE"""),"Preeti")</f>
        <v>Preeti</v>
      </c>
      <c r="D114" s="2" t="str">
        <f>IFERROR(__xludf.DUMMYFUNCTION("""COMPUTED_VALUE"""),"III Year")</f>
        <v>III Year</v>
      </c>
      <c r="E114" s="2" t="str">
        <f>IFERROR(__xludf.DUMMYFUNCTION("""COMPUTED_VALUE"""),"B.A. (Hons) Political Science")</f>
        <v>B.A. (Hons) Political Science</v>
      </c>
      <c r="F114" s="2" t="str">
        <f>IFERROR(__xludf.DUMMYFUNCTION("""COMPUTED_VALUE"""),"19/0796")</f>
        <v>19/0796</v>
      </c>
      <c r="G114" s="2">
        <f>IFERROR(__xludf.DUMMYFUNCTION("""COMPUTED_VALUE"""),9.306176463E9)</f>
        <v>9306176463</v>
      </c>
      <c r="H114" s="2" t="str">
        <f>IFERROR(__xludf.DUMMYFUNCTION("""COMPUTED_VALUE"""),"Kiran tripathi")</f>
        <v>Kiran tripathi</v>
      </c>
      <c r="I114" s="2" t="str">
        <f>IFERROR(__xludf.DUMMYFUNCTION("""COMPUTED_VALUE"""),"3-4 hours")</f>
        <v>3-4 hours</v>
      </c>
      <c r="J114" s="2" t="str">
        <f>IFERROR(__xludf.DUMMYFUNCTION("""COMPUTED_VALUE"""),"Time saved in travelling")</f>
        <v>Time saved in travelling</v>
      </c>
      <c r="K114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114" s="2">
        <f>IFERROR(__xludf.DUMMYFUNCTION("""COMPUTED_VALUE"""),8.0)</f>
        <v>8</v>
      </c>
      <c r="M114" s="2" t="str">
        <f>IFERROR(__xludf.DUMMYFUNCTION("""COMPUTED_VALUE"""),"Offline")</f>
        <v>Offline</v>
      </c>
      <c r="N114" s="2" t="str">
        <f>IFERROR(__xludf.DUMMYFUNCTION("""COMPUTED_VALUE"""),"Satisfactory")</f>
        <v>Satisfactory</v>
      </c>
      <c r="O114" s="2" t="str">
        <f>IFERROR(__xludf.DUMMYFUNCTION("""COMPUTED_VALUE"""),"Yes")</f>
        <v>Yes</v>
      </c>
      <c r="P114" s="2" t="str">
        <f>IFERROR(__xludf.DUMMYFUNCTION("""COMPUTED_VALUE"""),"Yes")</f>
        <v>Yes</v>
      </c>
      <c r="Q114" s="2" t="str">
        <f>IFERROR(__xludf.DUMMYFUNCTION("""COMPUTED_VALUE"""),"Yes")</f>
        <v>Yes</v>
      </c>
      <c r="R114" s="2" t="str">
        <f>IFERROR(__xludf.DUMMYFUNCTION("""COMPUTED_VALUE"""),"Yes")</f>
        <v>Yes</v>
      </c>
      <c r="S114" s="2" t="str">
        <f>IFERROR(__xludf.DUMMYFUNCTION("""COMPUTED_VALUE"""),"Yes")</f>
        <v>Yes</v>
      </c>
      <c r="T114" s="2" t="str">
        <f>IFERROR(__xludf.DUMMYFUNCTION("""COMPUTED_VALUE"""),"Online")</f>
        <v>Online</v>
      </c>
      <c r="U114" s="2" t="str">
        <f>IFERROR(__xludf.DUMMYFUNCTION("""COMPUTED_VALUE"""),"Yes")</f>
        <v>Yes</v>
      </c>
      <c r="V114" s="2" t="str">
        <f>IFERROR(__xludf.DUMMYFUNCTION("""COMPUTED_VALUE"""),"Yes")</f>
        <v>Yes</v>
      </c>
      <c r="W114" s="2" t="str">
        <f>IFERROR(__xludf.DUMMYFUNCTION("""COMPUTED_VALUE"""),"I wants do work")</f>
        <v>I wants do work</v>
      </c>
      <c r="X114" s="2" t="str">
        <f>IFERROR(__xludf.DUMMYFUNCTION("""COMPUTED_VALUE"""),"Yes")</f>
        <v>Yes</v>
      </c>
      <c r="Y114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14" s="2" t="str">
        <f>IFERROR(__xludf.DUMMYFUNCTION("""COMPUTED_VALUE"""),"Conversation to each other")</f>
        <v>Conversation to each other</v>
      </c>
      <c r="AA114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114" s="2" t="str">
        <f>IFERROR(__xludf.DUMMYFUNCTION("""COMPUTED_VALUE"""),"Mild: Symptoms effectively managed at home")</f>
        <v>Mild: Symptoms effectively managed at home</v>
      </c>
      <c r="AC114" s="2" t="str">
        <f>IFERROR(__xludf.DUMMYFUNCTION("""COMPUTED_VALUE"""),"Second Dose")</f>
        <v>Second Dose</v>
      </c>
    </row>
    <row r="115">
      <c r="A115" s="1">
        <f>IFERROR(__xludf.DUMMYFUNCTION("""COMPUTED_VALUE"""),44507.810234108794)</f>
        <v>44507.81023</v>
      </c>
      <c r="B115" s="2" t="str">
        <f>IFERROR(__xludf.DUMMYFUNCTION("""COMPUTED_VALUE"""),"gahlotshruti05@gmail.com")</f>
        <v>gahlotshruti05@gmail.com</v>
      </c>
      <c r="C115" s="2" t="str">
        <f>IFERROR(__xludf.DUMMYFUNCTION("""COMPUTED_VALUE"""),"Shruti Gehlot")</f>
        <v>Shruti Gehlot</v>
      </c>
      <c r="D115" s="2" t="str">
        <f>IFERROR(__xludf.DUMMYFUNCTION("""COMPUTED_VALUE"""),"III Year")</f>
        <v>III Year</v>
      </c>
      <c r="E115" s="2" t="str">
        <f>IFERROR(__xludf.DUMMYFUNCTION("""COMPUTED_VALUE"""),"B.A. (Hons) Political Science")</f>
        <v>B.A. (Hons) Political Science</v>
      </c>
      <c r="F115" s="2" t="str">
        <f>IFERROR(__xludf.DUMMYFUNCTION("""COMPUTED_VALUE"""),"19/0128")</f>
        <v>19/0128</v>
      </c>
      <c r="G115" s="2"/>
      <c r="H115" s="2" t="str">
        <f>IFERROR(__xludf.DUMMYFUNCTION("""COMPUTED_VALUE"""),"Kiran tripathi ")</f>
        <v>Kiran tripathi </v>
      </c>
      <c r="I115" s="2" t="str">
        <f>IFERROR(__xludf.DUMMYFUNCTION("""COMPUTED_VALUE"""),"More than 5 hours")</f>
        <v>More than 5 hours</v>
      </c>
      <c r="J115" s="2" t="str">
        <f>IFERROR(__xludf.DUMMYFUNCTION("""COMPUTED_VALUE"""),"Time saved in travelling")</f>
        <v>Time saved in travelling</v>
      </c>
      <c r="K115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115" s="2">
        <f>IFERROR(__xludf.DUMMYFUNCTION("""COMPUTED_VALUE"""),2.0)</f>
        <v>2</v>
      </c>
      <c r="M115" s="2" t="str">
        <f>IFERROR(__xludf.DUMMYFUNCTION("""COMPUTED_VALUE"""),"Offline")</f>
        <v>Offline</v>
      </c>
      <c r="N115" s="2" t="str">
        <f>IFERROR(__xludf.DUMMYFUNCTION("""COMPUTED_VALUE"""),"Compulsion due to pandemic")</f>
        <v>Compulsion due to pandemic</v>
      </c>
      <c r="O115" s="2" t="str">
        <f>IFERROR(__xludf.DUMMYFUNCTION("""COMPUTED_VALUE"""),"No")</f>
        <v>No</v>
      </c>
      <c r="P115" s="2" t="str">
        <f>IFERROR(__xludf.DUMMYFUNCTION("""COMPUTED_VALUE"""),"Yes")</f>
        <v>Yes</v>
      </c>
      <c r="Q115" s="2" t="str">
        <f>IFERROR(__xludf.DUMMYFUNCTION("""COMPUTED_VALUE"""),"Yes")</f>
        <v>Yes</v>
      </c>
      <c r="R115" s="2" t="str">
        <f>IFERROR(__xludf.DUMMYFUNCTION("""COMPUTED_VALUE"""),"No")</f>
        <v>No</v>
      </c>
      <c r="S115" s="2" t="str">
        <f>IFERROR(__xludf.DUMMYFUNCTION("""COMPUTED_VALUE"""),"Yes")</f>
        <v>Yes</v>
      </c>
      <c r="T115" s="2" t="str">
        <f>IFERROR(__xludf.DUMMYFUNCTION("""COMPUTED_VALUE"""),"Online")</f>
        <v>Online</v>
      </c>
      <c r="U115" s="2" t="str">
        <f>IFERROR(__xludf.DUMMYFUNCTION("""COMPUTED_VALUE"""),"No")</f>
        <v>No</v>
      </c>
      <c r="V115" s="2" t="str">
        <f>IFERROR(__xludf.DUMMYFUNCTION("""COMPUTED_VALUE"""),"Yes")</f>
        <v>Yes</v>
      </c>
      <c r="W115" s="2" t="str">
        <f>IFERROR(__xludf.DUMMYFUNCTION("""COMPUTED_VALUE"""),"Nothing")</f>
        <v>Nothing</v>
      </c>
      <c r="X115" s="2" t="str">
        <f>IFERROR(__xludf.DUMMYFUNCTION("""COMPUTED_VALUE"""),"No")</f>
        <v>No</v>
      </c>
      <c r="Y115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15" s="2" t="str">
        <f>IFERROR(__xludf.DUMMYFUNCTION("""COMPUTED_VALUE"""),"Meditation")</f>
        <v>Meditation</v>
      </c>
      <c r="AA115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115" s="2" t="str">
        <f>IFERROR(__xludf.DUMMYFUNCTION("""COMPUTED_VALUE"""),"None")</f>
        <v>None</v>
      </c>
      <c r="AC115" s="2" t="str">
        <f>IFERROR(__xludf.DUMMYFUNCTION("""COMPUTED_VALUE"""),"Second Dose")</f>
        <v>Second Dose</v>
      </c>
    </row>
    <row r="116">
      <c r="A116" s="1">
        <f>IFERROR(__xludf.DUMMYFUNCTION("""COMPUTED_VALUE"""),44507.81272688657)</f>
        <v>44507.81273</v>
      </c>
      <c r="B116" s="2" t="str">
        <f>IFERROR(__xludf.DUMMYFUNCTION("""COMPUTED_VALUE"""),"Srishtrana@gmail.com")</f>
        <v>Srishtrana@gmail.com</v>
      </c>
      <c r="C116" s="2" t="str">
        <f>IFERROR(__xludf.DUMMYFUNCTION("""COMPUTED_VALUE"""),"Srishti Rana ")</f>
        <v>Srishti Rana </v>
      </c>
      <c r="D116" s="2" t="str">
        <f>IFERROR(__xludf.DUMMYFUNCTION("""COMPUTED_VALUE"""),"III Year")</f>
        <v>III Year</v>
      </c>
      <c r="E116" s="2" t="str">
        <f>IFERROR(__xludf.DUMMYFUNCTION("""COMPUTED_VALUE"""),"B.A. (Hons) Political Science")</f>
        <v>B.A. (Hons) Political Science</v>
      </c>
      <c r="F116" s="2" t="str">
        <f>IFERROR(__xludf.DUMMYFUNCTION("""COMPUTED_VALUE"""),"19/0277")</f>
        <v>19/0277</v>
      </c>
      <c r="G116" s="2">
        <f>IFERROR(__xludf.DUMMYFUNCTION("""COMPUTED_VALUE"""),9.990002281E9)</f>
        <v>9990002281</v>
      </c>
      <c r="H116" s="2" t="str">
        <f>IFERROR(__xludf.DUMMYFUNCTION("""COMPUTED_VALUE"""),".")</f>
        <v>.</v>
      </c>
      <c r="I116" s="2" t="str">
        <f>IFERROR(__xludf.DUMMYFUNCTION("""COMPUTED_VALUE"""),"More than 5 hours")</f>
        <v>More than 5 hours</v>
      </c>
      <c r="J116" s="2" t="str">
        <f>IFERROR(__xludf.DUMMYFUNCTION("""COMPUTED_VALUE"""),"Time saved in travelling")</f>
        <v>Time saved in travelling</v>
      </c>
      <c r="K116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116" s="2">
        <f>IFERROR(__xludf.DUMMYFUNCTION("""COMPUTED_VALUE"""),1.0)</f>
        <v>1</v>
      </c>
      <c r="M116" s="2" t="str">
        <f>IFERROR(__xludf.DUMMYFUNCTION("""COMPUTED_VALUE"""),"Offline")</f>
        <v>Offline</v>
      </c>
      <c r="N116" s="2" t="str">
        <f>IFERROR(__xludf.DUMMYFUNCTION("""COMPUTED_VALUE"""),"Not Satisfactory")</f>
        <v>Not Satisfactory</v>
      </c>
      <c r="O116" s="2" t="str">
        <f>IFERROR(__xludf.DUMMYFUNCTION("""COMPUTED_VALUE"""),"No")</f>
        <v>No</v>
      </c>
      <c r="P116" s="2" t="str">
        <f>IFERROR(__xludf.DUMMYFUNCTION("""COMPUTED_VALUE"""),"No")</f>
        <v>No</v>
      </c>
      <c r="Q116" s="2" t="str">
        <f>IFERROR(__xludf.DUMMYFUNCTION("""COMPUTED_VALUE"""),"Yes")</f>
        <v>Yes</v>
      </c>
      <c r="R116" s="2" t="str">
        <f>IFERROR(__xludf.DUMMYFUNCTION("""COMPUTED_VALUE"""),"Yes")</f>
        <v>Yes</v>
      </c>
      <c r="S116" s="2" t="str">
        <f>IFERROR(__xludf.DUMMYFUNCTION("""COMPUTED_VALUE"""),"Yes")</f>
        <v>Yes</v>
      </c>
      <c r="T116" s="2" t="str">
        <f>IFERROR(__xludf.DUMMYFUNCTION("""COMPUTED_VALUE"""),"Online")</f>
        <v>Online</v>
      </c>
      <c r="U116" s="2" t="str">
        <f>IFERROR(__xludf.DUMMYFUNCTION("""COMPUTED_VALUE"""),"No")</f>
        <v>No</v>
      </c>
      <c r="V116" s="2" t="str">
        <f>IFERROR(__xludf.DUMMYFUNCTION("""COMPUTED_VALUE"""),"no")</f>
        <v>no</v>
      </c>
      <c r="W116" s="2" t="str">
        <f>IFERROR(__xludf.DUMMYFUNCTION("""COMPUTED_VALUE"""),"mental support ")</f>
        <v>mental support </v>
      </c>
      <c r="X116" s="2" t="str">
        <f>IFERROR(__xludf.DUMMYFUNCTION("""COMPUTED_VALUE"""),". ")</f>
        <v>. </v>
      </c>
      <c r="Y116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16" s="2" t="str">
        <f>IFERROR(__xludf.DUMMYFUNCTION("""COMPUTED_VALUE"""),"yoga")</f>
        <v>yoga</v>
      </c>
      <c r="AA116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116" s="2" t="str">
        <f>IFERROR(__xludf.DUMMYFUNCTION("""COMPUTED_VALUE"""),"Mild: Symptoms effectively managed at home")</f>
        <v>Mild: Symptoms effectively managed at home</v>
      </c>
      <c r="AC116" s="2" t="str">
        <f>IFERROR(__xludf.DUMMYFUNCTION("""COMPUTED_VALUE"""),"Second Dose")</f>
        <v>Second Dose</v>
      </c>
    </row>
    <row r="117">
      <c r="A117" s="1">
        <f>IFERROR(__xludf.DUMMYFUNCTION("""COMPUTED_VALUE"""),44507.83172651621)</f>
        <v>44507.83173</v>
      </c>
      <c r="B117" s="2" t="str">
        <f>IFERROR(__xludf.DUMMYFUNCTION("""COMPUTED_VALUE"""),"deepa9668584@gmail.com")</f>
        <v>deepa9668584@gmail.com</v>
      </c>
      <c r="C117" s="2" t="str">
        <f>IFERROR(__xludf.DUMMYFUNCTION("""COMPUTED_VALUE"""),"DEEPA")</f>
        <v>DEEPA</v>
      </c>
      <c r="D117" s="2" t="str">
        <f>IFERROR(__xludf.DUMMYFUNCTION("""COMPUTED_VALUE"""),"III Year")</f>
        <v>III Year</v>
      </c>
      <c r="E117" s="2" t="str">
        <f>IFERROR(__xludf.DUMMYFUNCTION("""COMPUTED_VALUE"""),"B.A. (Hons) Political Science")</f>
        <v>B.A. (Hons) Political Science</v>
      </c>
      <c r="F117" s="2" t="str">
        <f>IFERROR(__xludf.DUMMYFUNCTION("""COMPUTED_VALUE"""),"19/0605")</f>
        <v>19/0605</v>
      </c>
      <c r="G117" s="2">
        <f>IFERROR(__xludf.DUMMYFUNCTION("""COMPUTED_VALUE"""),9.540412547E9)</f>
        <v>9540412547</v>
      </c>
      <c r="H117" s="2" t="str">
        <f>IFERROR(__xludf.DUMMYFUNCTION("""COMPUTED_VALUE"""),"KIRAN TRIPATHI")</f>
        <v>KIRAN TRIPATHI</v>
      </c>
      <c r="I117" s="2" t="str">
        <f>IFERROR(__xludf.DUMMYFUNCTION("""COMPUTED_VALUE"""),"4-5 hours")</f>
        <v>4-5 hours</v>
      </c>
      <c r="J117" s="2" t="str">
        <f>IFERROR(__xludf.DUMMYFUNCTION("""COMPUTED_VALUE"""),"Time saved in travelling")</f>
        <v>Time saved in travelling</v>
      </c>
      <c r="K117" s="2" t="str">
        <f>IFERROR(__xludf.DUMMYFUNCTION("""COMPUTED_VALUE"""),"Network related disruptions")</f>
        <v>Network related disruptions</v>
      </c>
      <c r="L117" s="2">
        <f>IFERROR(__xludf.DUMMYFUNCTION("""COMPUTED_VALUE"""),7.0)</f>
        <v>7</v>
      </c>
      <c r="M117" s="2" t="str">
        <f>IFERROR(__xludf.DUMMYFUNCTION("""COMPUTED_VALUE"""),"Blended Learning (both)")</f>
        <v>Blended Learning (both)</v>
      </c>
      <c r="N117" s="2" t="str">
        <f>IFERROR(__xludf.DUMMYFUNCTION("""COMPUTED_VALUE"""),"Compulsion due to pandemic")</f>
        <v>Compulsion due to pandemic</v>
      </c>
      <c r="O117" s="2" t="str">
        <f>IFERROR(__xludf.DUMMYFUNCTION("""COMPUTED_VALUE"""),"Yes")</f>
        <v>Yes</v>
      </c>
      <c r="P117" s="2" t="str">
        <f>IFERROR(__xludf.DUMMYFUNCTION("""COMPUTED_VALUE"""),"Yes")</f>
        <v>Yes</v>
      </c>
      <c r="Q117" s="2" t="str">
        <f>IFERROR(__xludf.DUMMYFUNCTION("""COMPUTED_VALUE"""),"Yes")</f>
        <v>Yes</v>
      </c>
      <c r="R117" s="2" t="str">
        <f>IFERROR(__xludf.DUMMYFUNCTION("""COMPUTED_VALUE"""),"Yes")</f>
        <v>Yes</v>
      </c>
      <c r="S117" s="2" t="str">
        <f>IFERROR(__xludf.DUMMYFUNCTION("""COMPUTED_VALUE"""),"Yes")</f>
        <v>Yes</v>
      </c>
      <c r="T117" s="2" t="str">
        <f>IFERROR(__xludf.DUMMYFUNCTION("""COMPUTED_VALUE"""),"Online")</f>
        <v>Online</v>
      </c>
      <c r="U117" s="2" t="str">
        <f>IFERROR(__xludf.DUMMYFUNCTION("""COMPUTED_VALUE"""),"No")</f>
        <v>No</v>
      </c>
      <c r="V117" s="2" t="str">
        <f>IFERROR(__xludf.DUMMYFUNCTION("""COMPUTED_VALUE"""),"No")</f>
        <v>No</v>
      </c>
      <c r="W117" s="2" t="str">
        <f>IFERROR(__xludf.DUMMYFUNCTION("""COMPUTED_VALUE"""),"Yes")</f>
        <v>Yes</v>
      </c>
      <c r="X117" s="2" t="str">
        <f>IFERROR(__xludf.DUMMYFUNCTION("""COMPUTED_VALUE"""),"No")</f>
        <v>No</v>
      </c>
      <c r="Y117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17" s="2" t="str">
        <f>IFERROR(__xludf.DUMMYFUNCTION("""COMPUTED_VALUE"""),"No")</f>
        <v>No</v>
      </c>
      <c r="AA117" s="2" t="str">
        <f>IFERROR(__xludf.DUMMYFUNCTION("""COMPUTED_VALUE"""),"None")</f>
        <v>None</v>
      </c>
      <c r="AB117" s="2" t="str">
        <f>IFERROR(__xludf.DUMMYFUNCTION("""COMPUTED_VALUE"""),"None")</f>
        <v>None</v>
      </c>
      <c r="AC117" s="2" t="str">
        <f>IFERROR(__xludf.DUMMYFUNCTION("""COMPUTED_VALUE"""),"Second Dose")</f>
        <v>Second Dose</v>
      </c>
    </row>
    <row r="118">
      <c r="A118" s="1">
        <f>IFERROR(__xludf.DUMMYFUNCTION("""COMPUTED_VALUE"""),44507.84087600695)</f>
        <v>44507.84088</v>
      </c>
      <c r="B118" s="2" t="str">
        <f>IFERROR(__xludf.DUMMYFUNCTION("""COMPUTED_VALUE"""),"kanishkasingh676@gmail.com")</f>
        <v>kanishkasingh676@gmail.com</v>
      </c>
      <c r="C118" s="2" t="str">
        <f>IFERROR(__xludf.DUMMYFUNCTION("""COMPUTED_VALUE"""),"Kanishka")</f>
        <v>Kanishka</v>
      </c>
      <c r="D118" s="2" t="str">
        <f>IFERROR(__xludf.DUMMYFUNCTION("""COMPUTED_VALUE"""),"IV Year")</f>
        <v>IV Year</v>
      </c>
      <c r="E118" s="2" t="str">
        <f>IFERROR(__xludf.DUMMYFUNCTION("""COMPUTED_VALUE"""),"B.A. (Hons) Political Science")</f>
        <v>B.A. (Hons) Political Science</v>
      </c>
      <c r="F118" s="2" t="str">
        <f>IFERROR(__xludf.DUMMYFUNCTION("""COMPUTED_VALUE"""),"19/0777")</f>
        <v>19/0777</v>
      </c>
      <c r="G118" s="2">
        <f>IFERROR(__xludf.DUMMYFUNCTION("""COMPUTED_VALUE"""),8.368667949E9)</f>
        <v>8368667949</v>
      </c>
      <c r="H118" s="2"/>
      <c r="I118" s="2" t="str">
        <f>IFERROR(__xludf.DUMMYFUNCTION("""COMPUTED_VALUE"""),"4-5 hours")</f>
        <v>4-5 hours</v>
      </c>
      <c r="J118" s="2" t="str">
        <f>IFERROR(__xludf.DUMMYFUNCTION("""COMPUTED_VALUE"""),"Time saved in travelling")</f>
        <v>Time saved in travelling</v>
      </c>
      <c r="K118" s="2" t="str">
        <f>IFERROR(__xludf.DUMMYFUNCTION("""COMPUTED_VALUE"""),"Lack of physical interaction and personal touch ‘")</f>
        <v>Lack of physical interaction and personal touch ‘</v>
      </c>
      <c r="L118" s="2">
        <f>IFERROR(__xludf.DUMMYFUNCTION("""COMPUTED_VALUE"""),6.0)</f>
        <v>6</v>
      </c>
      <c r="M118" s="2" t="str">
        <f>IFERROR(__xludf.DUMMYFUNCTION("""COMPUTED_VALUE"""),"Offline")</f>
        <v>Offline</v>
      </c>
      <c r="N118" s="2" t="str">
        <f>IFERROR(__xludf.DUMMYFUNCTION("""COMPUTED_VALUE"""),"Compulsion due to pandemic")</f>
        <v>Compulsion due to pandemic</v>
      </c>
      <c r="O118" s="2" t="str">
        <f>IFERROR(__xludf.DUMMYFUNCTION("""COMPUTED_VALUE"""),"Yes")</f>
        <v>Yes</v>
      </c>
      <c r="P118" s="2" t="str">
        <f>IFERROR(__xludf.DUMMYFUNCTION("""COMPUTED_VALUE"""),"Yes")</f>
        <v>Yes</v>
      </c>
      <c r="Q118" s="2" t="str">
        <f>IFERROR(__xludf.DUMMYFUNCTION("""COMPUTED_VALUE"""),"Yes")</f>
        <v>Yes</v>
      </c>
      <c r="R118" s="2" t="str">
        <f>IFERROR(__xludf.DUMMYFUNCTION("""COMPUTED_VALUE"""),"Yes")</f>
        <v>Yes</v>
      </c>
      <c r="S118" s="2" t="str">
        <f>IFERROR(__xludf.DUMMYFUNCTION("""COMPUTED_VALUE"""),"Yes")</f>
        <v>Yes</v>
      </c>
      <c r="T118" s="2" t="str">
        <f>IFERROR(__xludf.DUMMYFUNCTION("""COMPUTED_VALUE"""),"Offline")</f>
        <v>Offline</v>
      </c>
      <c r="U118" s="2" t="str">
        <f>IFERROR(__xludf.DUMMYFUNCTION("""COMPUTED_VALUE"""),"No")</f>
        <v>No</v>
      </c>
      <c r="V118" s="2"/>
      <c r="W118" s="2"/>
      <c r="X118" s="2"/>
      <c r="Y118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18" s="2" t="str">
        <f>IFERROR(__xludf.DUMMYFUNCTION("""COMPUTED_VALUE"""),"Meditation")</f>
        <v>Meditation</v>
      </c>
      <c r="AA118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118" s="2" t="str">
        <f>IFERROR(__xludf.DUMMYFUNCTION("""COMPUTED_VALUE"""),"None")</f>
        <v>None</v>
      </c>
      <c r="AC118" s="2" t="str">
        <f>IFERROR(__xludf.DUMMYFUNCTION("""COMPUTED_VALUE"""),"Second Dose")</f>
        <v>Second Dose</v>
      </c>
    </row>
    <row r="119">
      <c r="A119" s="1">
        <f>IFERROR(__xludf.DUMMYFUNCTION("""COMPUTED_VALUE"""),44507.84827681713)</f>
        <v>44507.84828</v>
      </c>
      <c r="B119" s="2" t="str">
        <f>IFERROR(__xludf.DUMMYFUNCTION("""COMPUTED_VALUE"""),"tjha5705@gmail.com")</f>
        <v>tjha5705@gmail.com</v>
      </c>
      <c r="C119" s="2" t="str">
        <f>IFERROR(__xludf.DUMMYFUNCTION("""COMPUTED_VALUE"""),"Kajal")</f>
        <v>Kajal</v>
      </c>
      <c r="D119" s="2" t="str">
        <f>IFERROR(__xludf.DUMMYFUNCTION("""COMPUTED_VALUE"""),"III Year")</f>
        <v>III Year</v>
      </c>
      <c r="E119" s="2" t="str">
        <f>IFERROR(__xludf.DUMMYFUNCTION("""COMPUTED_VALUE"""),"B.A. (Hons) Political Science")</f>
        <v>B.A. (Hons) Political Science</v>
      </c>
      <c r="F119" s="2" t="str">
        <f>IFERROR(__xludf.DUMMYFUNCTION("""COMPUTED_VALUE"""),"19/1005")</f>
        <v>19/1005</v>
      </c>
      <c r="G119" s="2">
        <f>IFERROR(__xludf.DUMMYFUNCTION("""COMPUTED_VALUE"""),8.800934508E9)</f>
        <v>8800934508</v>
      </c>
      <c r="H119" s="2" t="str">
        <f>IFERROR(__xludf.DUMMYFUNCTION("""COMPUTED_VALUE"""),"Kiran Tripathi ( mam)")</f>
        <v>Kiran Tripathi ( mam)</v>
      </c>
      <c r="I119" s="2" t="str">
        <f>IFERROR(__xludf.DUMMYFUNCTION("""COMPUTED_VALUE"""),"4-5 hours")</f>
        <v>4-5 hours</v>
      </c>
      <c r="J119" s="2" t="str">
        <f>IFERROR(__xludf.DUMMYFUNCTION("""COMPUTED_VALUE"""),"Time saved in travelling")</f>
        <v>Time saved in travelling</v>
      </c>
      <c r="K119" s="2" t="str">
        <f>IFERROR(__xludf.DUMMYFUNCTION("""COMPUTED_VALUE"""),"Network related disruptions")</f>
        <v>Network related disruptions</v>
      </c>
      <c r="L119" s="2">
        <f>IFERROR(__xludf.DUMMYFUNCTION("""COMPUTED_VALUE"""),9.0)</f>
        <v>9</v>
      </c>
      <c r="M119" s="2" t="str">
        <f>IFERROR(__xludf.DUMMYFUNCTION("""COMPUTED_VALUE"""),"Blended Learning (both)")</f>
        <v>Blended Learning (both)</v>
      </c>
      <c r="N119" s="2" t="str">
        <f>IFERROR(__xludf.DUMMYFUNCTION("""COMPUTED_VALUE"""),"Satisfactory")</f>
        <v>Satisfactory</v>
      </c>
      <c r="O119" s="2" t="str">
        <f>IFERROR(__xludf.DUMMYFUNCTION("""COMPUTED_VALUE"""),"Yes")</f>
        <v>Yes</v>
      </c>
      <c r="P119" s="2" t="str">
        <f>IFERROR(__xludf.DUMMYFUNCTION("""COMPUTED_VALUE"""),"Yes")</f>
        <v>Yes</v>
      </c>
      <c r="Q119" s="2" t="str">
        <f>IFERROR(__xludf.DUMMYFUNCTION("""COMPUTED_VALUE"""),"Yes")</f>
        <v>Yes</v>
      </c>
      <c r="R119" s="2" t="str">
        <f>IFERROR(__xludf.DUMMYFUNCTION("""COMPUTED_VALUE"""),"Yes")</f>
        <v>Yes</v>
      </c>
      <c r="S119" s="2" t="str">
        <f>IFERROR(__xludf.DUMMYFUNCTION("""COMPUTED_VALUE"""),"No")</f>
        <v>No</v>
      </c>
      <c r="T119" s="2" t="str">
        <f>IFERROR(__xludf.DUMMYFUNCTION("""COMPUTED_VALUE"""),"Online")</f>
        <v>Online</v>
      </c>
      <c r="U119" s="2" t="str">
        <f>IFERROR(__xludf.DUMMYFUNCTION("""COMPUTED_VALUE"""),"Yes")</f>
        <v>Yes</v>
      </c>
      <c r="V119" s="2" t="str">
        <f>IFERROR(__xludf.DUMMYFUNCTION("""COMPUTED_VALUE"""),"No")</f>
        <v>No</v>
      </c>
      <c r="W119" s="2" t="str">
        <f>IFERROR(__xludf.DUMMYFUNCTION("""COMPUTED_VALUE"""),"Carrier help")</f>
        <v>Carrier help</v>
      </c>
      <c r="X119" s="2" t="str">
        <f>IFERROR(__xludf.DUMMYFUNCTION("""COMPUTED_VALUE"""),"No")</f>
        <v>No</v>
      </c>
      <c r="Y119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19" s="2" t="str">
        <f>IFERROR(__xludf.DUMMYFUNCTION("""COMPUTED_VALUE"""),"Listen music")</f>
        <v>Listen music</v>
      </c>
      <c r="AA119" s="2" t="str">
        <f>IFERROR(__xludf.DUMMYFUNCTION("""COMPUTED_VALUE"""),"None")</f>
        <v>None</v>
      </c>
      <c r="AB119" s="2" t="str">
        <f>IFERROR(__xludf.DUMMYFUNCTION("""COMPUTED_VALUE"""),"Mild: Symptoms effectively managed at home")</f>
        <v>Mild: Symptoms effectively managed at home</v>
      </c>
      <c r="AC119" s="2" t="str">
        <f>IFERROR(__xludf.DUMMYFUNCTION("""COMPUTED_VALUE"""),"None")</f>
        <v>None</v>
      </c>
    </row>
    <row r="120">
      <c r="A120" s="1">
        <f>IFERROR(__xludf.DUMMYFUNCTION("""COMPUTED_VALUE"""),44507.852516770836)</f>
        <v>44507.85252</v>
      </c>
      <c r="B120" s="2" t="str">
        <f>IFERROR(__xludf.DUMMYFUNCTION("""COMPUTED_VALUE"""),"Srishtee244@gmail.com")</f>
        <v>Srishtee244@gmail.com</v>
      </c>
      <c r="C120" s="2" t="str">
        <f>IFERROR(__xludf.DUMMYFUNCTION("""COMPUTED_VALUE"""),"Srishtee")</f>
        <v>Srishtee</v>
      </c>
      <c r="D120" s="2" t="str">
        <f>IFERROR(__xludf.DUMMYFUNCTION("""COMPUTED_VALUE"""),"III Year")</f>
        <v>III Year</v>
      </c>
      <c r="E120" s="2" t="str">
        <f>IFERROR(__xludf.DUMMYFUNCTION("""COMPUTED_VALUE"""),"B.A. (Hons) Political Science")</f>
        <v>B.A. (Hons) Political Science</v>
      </c>
      <c r="F120" s="2" t="str">
        <f>IFERROR(__xludf.DUMMYFUNCTION("""COMPUTED_VALUE"""),"19/0105")</f>
        <v>19/0105</v>
      </c>
      <c r="G120" s="2">
        <f>IFERROR(__xludf.DUMMYFUNCTION("""COMPUTED_VALUE"""),8.882014934E9)</f>
        <v>8882014934</v>
      </c>
      <c r="H120" s="2" t="str">
        <f>IFERROR(__xludf.DUMMYFUNCTION("""COMPUTED_VALUE"""),"Kiran tripathi ")</f>
        <v>Kiran tripathi </v>
      </c>
      <c r="I120" s="2" t="str">
        <f>IFERROR(__xludf.DUMMYFUNCTION("""COMPUTED_VALUE"""),"4-5 hours")</f>
        <v>4-5 hours</v>
      </c>
      <c r="J120" s="2" t="str">
        <f>IFERROR(__xludf.DUMMYFUNCTION("""COMPUTED_VALUE"""),"Time saved in travelling")</f>
        <v>Time saved in travelling</v>
      </c>
      <c r="K120" s="2" t="str">
        <f>IFERROR(__xludf.DUMMYFUNCTION("""COMPUTED_VALUE"""),"Lack of physical interaction and personal touch ‘")</f>
        <v>Lack of physical interaction and personal touch ‘</v>
      </c>
      <c r="L120" s="2">
        <f>IFERROR(__xludf.DUMMYFUNCTION("""COMPUTED_VALUE"""),7.0)</f>
        <v>7</v>
      </c>
      <c r="M120" s="2" t="str">
        <f>IFERROR(__xludf.DUMMYFUNCTION("""COMPUTED_VALUE"""),"Offline")</f>
        <v>Offline</v>
      </c>
      <c r="N120" s="2" t="str">
        <f>IFERROR(__xludf.DUMMYFUNCTION("""COMPUTED_VALUE"""),"Compulsion due to pandemic")</f>
        <v>Compulsion due to pandemic</v>
      </c>
      <c r="O120" s="2" t="str">
        <f>IFERROR(__xludf.DUMMYFUNCTION("""COMPUTED_VALUE"""),"Yes")</f>
        <v>Yes</v>
      </c>
      <c r="P120" s="2" t="str">
        <f>IFERROR(__xludf.DUMMYFUNCTION("""COMPUTED_VALUE"""),"Yes")</f>
        <v>Yes</v>
      </c>
      <c r="Q120" s="2" t="str">
        <f>IFERROR(__xludf.DUMMYFUNCTION("""COMPUTED_VALUE"""),"Yes")</f>
        <v>Yes</v>
      </c>
      <c r="R120" s="2" t="str">
        <f>IFERROR(__xludf.DUMMYFUNCTION("""COMPUTED_VALUE"""),"No")</f>
        <v>No</v>
      </c>
      <c r="S120" s="2" t="str">
        <f>IFERROR(__xludf.DUMMYFUNCTION("""COMPUTED_VALUE"""),"Yes")</f>
        <v>Yes</v>
      </c>
      <c r="T120" s="2" t="str">
        <f>IFERROR(__xludf.DUMMYFUNCTION("""COMPUTED_VALUE"""),"Online")</f>
        <v>Online</v>
      </c>
      <c r="U120" s="2" t="str">
        <f>IFERROR(__xludf.DUMMYFUNCTION("""COMPUTED_VALUE"""),"No")</f>
        <v>No</v>
      </c>
      <c r="V120" s="2" t="str">
        <f>IFERROR(__xludf.DUMMYFUNCTION("""COMPUTED_VALUE"""),"No")</f>
        <v>No</v>
      </c>
      <c r="W120" s="2" t="str">
        <f>IFERROR(__xludf.DUMMYFUNCTION("""COMPUTED_VALUE"""),"Solved the any prblom, and knowledgement also")</f>
        <v>Solved the any prblom, and knowledgement also</v>
      </c>
      <c r="X120" s="2" t="str">
        <f>IFERROR(__xludf.DUMMYFUNCTION("""COMPUTED_VALUE"""),"Yes")</f>
        <v>Yes</v>
      </c>
      <c r="Y120" s="2" t="str">
        <f>IFERROR(__xludf.DUMMYFUNCTION("""COMPUTED_VALUE"""),"None")</f>
        <v>None</v>
      </c>
      <c r="Z120" s="2" t="str">
        <f>IFERROR(__xludf.DUMMYFUNCTION("""COMPUTED_VALUE"""),"Talks to family ")</f>
        <v>Talks to family </v>
      </c>
      <c r="AA120" s="2" t="str">
        <f>IFERROR(__xludf.DUMMYFUNCTION("""COMPUTED_VALUE"""),"None")</f>
        <v>None</v>
      </c>
      <c r="AB120" s="2" t="str">
        <f>IFERROR(__xludf.DUMMYFUNCTION("""COMPUTED_VALUE"""),"None")</f>
        <v>None</v>
      </c>
      <c r="AC120" s="2" t="str">
        <f>IFERROR(__xludf.DUMMYFUNCTION("""COMPUTED_VALUE"""),"Second Dose")</f>
        <v>Second Dose</v>
      </c>
    </row>
    <row r="121">
      <c r="A121" s="1">
        <f>IFERROR(__xludf.DUMMYFUNCTION("""COMPUTED_VALUE"""),44507.854680474535)</f>
        <v>44507.85468</v>
      </c>
      <c r="B121" s="2" t="str">
        <f>IFERROR(__xludf.DUMMYFUNCTION("""COMPUTED_VALUE"""),"anjaliantil741@gmail.com")</f>
        <v>anjaliantil741@gmail.com</v>
      </c>
      <c r="C121" s="2" t="str">
        <f>IFERROR(__xludf.DUMMYFUNCTION("""COMPUTED_VALUE"""),"Anjali")</f>
        <v>Anjali</v>
      </c>
      <c r="D121" s="2" t="str">
        <f>IFERROR(__xludf.DUMMYFUNCTION("""COMPUTED_VALUE"""),"III Year")</f>
        <v>III Year</v>
      </c>
      <c r="E121" s="2" t="str">
        <f>IFERROR(__xludf.DUMMYFUNCTION("""COMPUTED_VALUE"""),"B.A. (Hons) Political Science")</f>
        <v>B.A. (Hons) Political Science</v>
      </c>
      <c r="F121" s="2" t="str">
        <f>IFERROR(__xludf.DUMMYFUNCTION("""COMPUTED_VALUE"""),"19/2073")</f>
        <v>19/2073</v>
      </c>
      <c r="G121" s="2">
        <f>IFERROR(__xludf.DUMMYFUNCTION("""COMPUTED_VALUE"""),9.350469646E9)</f>
        <v>9350469646</v>
      </c>
      <c r="H121" s="2" t="str">
        <f>IFERROR(__xludf.DUMMYFUNCTION("""COMPUTED_VALUE"""),"Anjali")</f>
        <v>Anjali</v>
      </c>
      <c r="I121" s="2" t="str">
        <f>IFERROR(__xludf.DUMMYFUNCTION("""COMPUTED_VALUE"""),"More than 5 hours")</f>
        <v>More than 5 hours</v>
      </c>
      <c r="J121" s="2" t="str">
        <f>IFERROR(__xludf.DUMMYFUNCTION("""COMPUTED_VALUE"""),"Time saved in travelling")</f>
        <v>Time saved in travelling</v>
      </c>
      <c r="K121" s="2" t="str">
        <f>IFERROR(__xludf.DUMMYFUNCTION("""COMPUTED_VALUE"""),"Network related disruptions")</f>
        <v>Network related disruptions</v>
      </c>
      <c r="L121" s="2">
        <f>IFERROR(__xludf.DUMMYFUNCTION("""COMPUTED_VALUE"""),8.0)</f>
        <v>8</v>
      </c>
      <c r="M121" s="2" t="str">
        <f>IFERROR(__xludf.DUMMYFUNCTION("""COMPUTED_VALUE"""),"Blended Learning (both)")</f>
        <v>Blended Learning (both)</v>
      </c>
      <c r="N121" s="2" t="str">
        <f>IFERROR(__xludf.DUMMYFUNCTION("""COMPUTED_VALUE"""),"Compulsion due to pandemic")</f>
        <v>Compulsion due to pandemic</v>
      </c>
      <c r="O121" s="2" t="str">
        <f>IFERROR(__xludf.DUMMYFUNCTION("""COMPUTED_VALUE"""),"No")</f>
        <v>No</v>
      </c>
      <c r="P121" s="2" t="str">
        <f>IFERROR(__xludf.DUMMYFUNCTION("""COMPUTED_VALUE"""),"Yes")</f>
        <v>Yes</v>
      </c>
      <c r="Q121" s="2" t="str">
        <f>IFERROR(__xludf.DUMMYFUNCTION("""COMPUTED_VALUE"""),"Yes")</f>
        <v>Yes</v>
      </c>
      <c r="R121" s="2" t="str">
        <f>IFERROR(__xludf.DUMMYFUNCTION("""COMPUTED_VALUE"""),"Yes")</f>
        <v>Yes</v>
      </c>
      <c r="S121" s="2" t="str">
        <f>IFERROR(__xludf.DUMMYFUNCTION("""COMPUTED_VALUE"""),"No")</f>
        <v>No</v>
      </c>
      <c r="T121" s="2" t="str">
        <f>IFERROR(__xludf.DUMMYFUNCTION("""COMPUTED_VALUE"""),"Offline")</f>
        <v>Offline</v>
      </c>
      <c r="U121" s="2" t="str">
        <f>IFERROR(__xludf.DUMMYFUNCTION("""COMPUTED_VALUE"""),"Yes")</f>
        <v>Yes</v>
      </c>
      <c r="V121" s="2" t="str">
        <f>IFERROR(__xludf.DUMMYFUNCTION("""COMPUTED_VALUE"""),"Activities")</f>
        <v>Activities</v>
      </c>
      <c r="W121" s="2" t="str">
        <f>IFERROR(__xludf.DUMMYFUNCTION("""COMPUTED_VALUE"""),"Nothing")</f>
        <v>Nothing</v>
      </c>
      <c r="X121" s="2" t="str">
        <f>IFERROR(__xludf.DUMMYFUNCTION("""COMPUTED_VALUE"""),"Yes")</f>
        <v>Yes</v>
      </c>
      <c r="Y121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21" s="2" t="str">
        <f>IFERROR(__xludf.DUMMYFUNCTION("""COMPUTED_VALUE"""),"Using less mobile")</f>
        <v>Using less mobile</v>
      </c>
      <c r="AA121" s="2" t="str">
        <f>IFERROR(__xludf.DUMMYFUNCTION("""COMPUTED_VALUE"""),"None")</f>
        <v>None</v>
      </c>
      <c r="AB121" s="2" t="str">
        <f>IFERROR(__xludf.DUMMYFUNCTION("""COMPUTED_VALUE"""),"Mild: Symptoms effectively managed at home")</f>
        <v>Mild: Symptoms effectively managed at home</v>
      </c>
      <c r="AC121" s="2" t="str">
        <f>IFERROR(__xludf.DUMMYFUNCTION("""COMPUTED_VALUE"""),"None")</f>
        <v>None</v>
      </c>
    </row>
    <row r="122">
      <c r="A122" s="1">
        <f>IFERROR(__xludf.DUMMYFUNCTION("""COMPUTED_VALUE"""),44507.89101587963)</f>
        <v>44507.89102</v>
      </c>
      <c r="B122" s="2" t="str">
        <f>IFERROR(__xludf.DUMMYFUNCTION("""COMPUTED_VALUE"""),"mimanjali75@gmail.com")</f>
        <v>mimanjali75@gmail.com</v>
      </c>
      <c r="C122" s="2" t="str">
        <f>IFERROR(__xludf.DUMMYFUNCTION("""COMPUTED_VALUE"""),"Ashika")</f>
        <v>Ashika</v>
      </c>
      <c r="D122" s="2" t="str">
        <f>IFERROR(__xludf.DUMMYFUNCTION("""COMPUTED_VALUE"""),"III Year")</f>
        <v>III Year</v>
      </c>
      <c r="E122" s="2" t="str">
        <f>IFERROR(__xludf.DUMMYFUNCTION("""COMPUTED_VALUE"""),"B.A. (Hons) Political Science")</f>
        <v>B.A. (Hons) Political Science</v>
      </c>
      <c r="F122" s="2" t="str">
        <f>IFERROR(__xludf.DUMMYFUNCTION("""COMPUTED_VALUE"""),"19/1646")</f>
        <v>19/1646</v>
      </c>
      <c r="G122" s="2">
        <f>IFERROR(__xludf.DUMMYFUNCTION("""COMPUTED_VALUE"""),8.800971619E9)</f>
        <v>8800971619</v>
      </c>
      <c r="H122" s="2" t="str">
        <f>IFERROR(__xludf.DUMMYFUNCTION("""COMPUTED_VALUE"""),"Kiran tripathi")</f>
        <v>Kiran tripathi</v>
      </c>
      <c r="I122" s="2" t="str">
        <f>IFERROR(__xludf.DUMMYFUNCTION("""COMPUTED_VALUE"""),"4-5 hours")</f>
        <v>4-5 hours</v>
      </c>
      <c r="J122" s="2" t="str">
        <f>IFERROR(__xludf.DUMMYFUNCTION("""COMPUTED_VALUE"""),"Time saved in travelling")</f>
        <v>Time saved in travelling</v>
      </c>
      <c r="K122" s="2" t="str">
        <f>IFERROR(__xludf.DUMMYFUNCTION("""COMPUTED_VALUE"""),"Network related disruptions")</f>
        <v>Network related disruptions</v>
      </c>
      <c r="L122" s="2">
        <f>IFERROR(__xludf.DUMMYFUNCTION("""COMPUTED_VALUE"""),8.0)</f>
        <v>8</v>
      </c>
      <c r="M122" s="2" t="str">
        <f>IFERROR(__xludf.DUMMYFUNCTION("""COMPUTED_VALUE"""),"Online")</f>
        <v>Online</v>
      </c>
      <c r="N122" s="2" t="str">
        <f>IFERROR(__xludf.DUMMYFUNCTION("""COMPUTED_VALUE"""),"Satisfactory")</f>
        <v>Satisfactory</v>
      </c>
      <c r="O122" s="2" t="str">
        <f>IFERROR(__xludf.DUMMYFUNCTION("""COMPUTED_VALUE"""),"Yes")</f>
        <v>Yes</v>
      </c>
      <c r="P122" s="2" t="str">
        <f>IFERROR(__xludf.DUMMYFUNCTION("""COMPUTED_VALUE"""),"Yes")</f>
        <v>Yes</v>
      </c>
      <c r="Q122" s="2"/>
      <c r="R122" s="2" t="str">
        <f>IFERROR(__xludf.DUMMYFUNCTION("""COMPUTED_VALUE"""),"No")</f>
        <v>No</v>
      </c>
      <c r="S122" s="2" t="str">
        <f>IFERROR(__xludf.DUMMYFUNCTION("""COMPUTED_VALUE"""),"No")</f>
        <v>No</v>
      </c>
      <c r="T122" s="2" t="str">
        <f>IFERROR(__xludf.DUMMYFUNCTION("""COMPUTED_VALUE"""),"Online")</f>
        <v>Online</v>
      </c>
      <c r="U122" s="2" t="str">
        <f>IFERROR(__xludf.DUMMYFUNCTION("""COMPUTED_VALUE"""),"No")</f>
        <v>No</v>
      </c>
      <c r="V122" s="2" t="str">
        <f>IFERROR(__xludf.DUMMYFUNCTION("""COMPUTED_VALUE"""),"No")</f>
        <v>No</v>
      </c>
      <c r="W122" s="2" t="str">
        <f>IFERROR(__xludf.DUMMYFUNCTION("""COMPUTED_VALUE"""),"Nil")</f>
        <v>Nil</v>
      </c>
      <c r="X122" s="2" t="str">
        <f>IFERROR(__xludf.DUMMYFUNCTION("""COMPUTED_VALUE"""),"No")</f>
        <v>No</v>
      </c>
      <c r="Y122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22" s="2" t="str">
        <f>IFERROR(__xludf.DUMMYFUNCTION("""COMPUTED_VALUE"""),"Meditation")</f>
        <v>Meditation</v>
      </c>
      <c r="AA122" s="2" t="str">
        <f>IFERROR(__xludf.DUMMYFUNCTION("""COMPUTED_VALUE"""),"None")</f>
        <v>None</v>
      </c>
      <c r="AB122" s="2" t="str">
        <f>IFERROR(__xludf.DUMMYFUNCTION("""COMPUTED_VALUE"""),"Mild: Symptoms effectively managed at home")</f>
        <v>Mild: Symptoms effectively managed at home</v>
      </c>
      <c r="AC122" s="2" t="str">
        <f>IFERROR(__xludf.DUMMYFUNCTION("""COMPUTED_VALUE"""),"Second Dose")</f>
        <v>Second Dose</v>
      </c>
    </row>
    <row r="123">
      <c r="A123" s="1">
        <f>IFERROR(__xludf.DUMMYFUNCTION("""COMPUTED_VALUE"""),44507.89149917824)</f>
        <v>44507.8915</v>
      </c>
      <c r="B123" s="2" t="str">
        <f>IFERROR(__xludf.DUMMYFUNCTION("""COMPUTED_VALUE"""),"malakumari9891@gmail.com")</f>
        <v>malakumari9891@gmail.com</v>
      </c>
      <c r="C123" s="2" t="str">
        <f>IFERROR(__xludf.DUMMYFUNCTION("""COMPUTED_VALUE"""),"Mala kumari")</f>
        <v>Mala kumari</v>
      </c>
      <c r="D123" s="2" t="str">
        <f>IFERROR(__xludf.DUMMYFUNCTION("""COMPUTED_VALUE"""),"IV Year")</f>
        <v>IV Year</v>
      </c>
      <c r="E123" s="2" t="str">
        <f>IFERROR(__xludf.DUMMYFUNCTION("""COMPUTED_VALUE"""),"B.A. (Hons) Political Science")</f>
        <v>B.A. (Hons) Political Science</v>
      </c>
      <c r="F123" s="2" t="str">
        <f>IFERROR(__xludf.DUMMYFUNCTION("""COMPUTED_VALUE"""),"19/0006")</f>
        <v>19/0006</v>
      </c>
      <c r="G123" s="2">
        <f>IFERROR(__xludf.DUMMYFUNCTION("""COMPUTED_VALUE"""),9.310102348E9)</f>
        <v>9310102348</v>
      </c>
      <c r="H123" s="2" t="str">
        <f>IFERROR(__xludf.DUMMYFUNCTION("""COMPUTED_VALUE"""),"Kiran tripathi")</f>
        <v>Kiran tripathi</v>
      </c>
      <c r="I123" s="2" t="str">
        <f>IFERROR(__xludf.DUMMYFUNCTION("""COMPUTED_VALUE"""),"4-5 hours")</f>
        <v>4-5 hours</v>
      </c>
      <c r="J123" s="2" t="str">
        <f>IFERROR(__xludf.DUMMYFUNCTION("""COMPUTED_VALUE"""),"Time saved in travelling")</f>
        <v>Time saved in travelling</v>
      </c>
      <c r="K123" s="2" t="str">
        <f>IFERROR(__xludf.DUMMYFUNCTION("""COMPUTED_VALUE"""),"Network related disruptions")</f>
        <v>Network related disruptions</v>
      </c>
      <c r="L123" s="2">
        <f>IFERROR(__xludf.DUMMYFUNCTION("""COMPUTED_VALUE"""),7.0)</f>
        <v>7</v>
      </c>
      <c r="M123" s="2" t="str">
        <f>IFERROR(__xludf.DUMMYFUNCTION("""COMPUTED_VALUE"""),"Offline")</f>
        <v>Offline</v>
      </c>
      <c r="N123" s="2" t="str">
        <f>IFERROR(__xludf.DUMMYFUNCTION("""COMPUTED_VALUE"""),"Satisfactory")</f>
        <v>Satisfactory</v>
      </c>
      <c r="O123" s="2" t="str">
        <f>IFERROR(__xludf.DUMMYFUNCTION("""COMPUTED_VALUE"""),"Yes")</f>
        <v>Yes</v>
      </c>
      <c r="P123" s="2" t="str">
        <f>IFERROR(__xludf.DUMMYFUNCTION("""COMPUTED_VALUE"""),"Yes")</f>
        <v>Yes</v>
      </c>
      <c r="Q123" s="2" t="str">
        <f>IFERROR(__xludf.DUMMYFUNCTION("""COMPUTED_VALUE"""),"Yes")</f>
        <v>Yes</v>
      </c>
      <c r="R123" s="2" t="str">
        <f>IFERROR(__xludf.DUMMYFUNCTION("""COMPUTED_VALUE"""),"Yes")</f>
        <v>Yes</v>
      </c>
      <c r="S123" s="2" t="str">
        <f>IFERROR(__xludf.DUMMYFUNCTION("""COMPUTED_VALUE"""),"Yes")</f>
        <v>Yes</v>
      </c>
      <c r="T123" s="2" t="str">
        <f>IFERROR(__xludf.DUMMYFUNCTION("""COMPUTED_VALUE"""),"Offline")</f>
        <v>Offline</v>
      </c>
      <c r="U123" s="2" t="str">
        <f>IFERROR(__xludf.DUMMYFUNCTION("""COMPUTED_VALUE"""),"Yes")</f>
        <v>Yes</v>
      </c>
      <c r="V123" s="2" t="str">
        <f>IFERROR(__xludf.DUMMYFUNCTION("""COMPUTED_VALUE"""),"No")</f>
        <v>No</v>
      </c>
      <c r="W123" s="2" t="str">
        <f>IFERROR(__xludf.DUMMYFUNCTION("""COMPUTED_VALUE"""),"More time given intracting with teachers")</f>
        <v>More time given intracting with teachers</v>
      </c>
      <c r="X123" s="2" t="str">
        <f>IFERROR(__xludf.DUMMYFUNCTION("""COMPUTED_VALUE"""),"Yes")</f>
        <v>Yes</v>
      </c>
      <c r="Y123" s="2" t="str">
        <f>IFERROR(__xludf.DUMMYFUNCTION("""COMPUTED_VALUE"""),"None")</f>
        <v>None</v>
      </c>
      <c r="Z123" s="2" t="str">
        <f>IFERROR(__xludf.DUMMYFUNCTION("""COMPUTED_VALUE"""),"Share our problem with parents and find solution taking to deal with stress")</f>
        <v>Share our problem with parents and find solution taking to deal with stress</v>
      </c>
      <c r="AA123" s="2" t="str">
        <f>IFERROR(__xludf.DUMMYFUNCTION("""COMPUTED_VALUE"""),"None")</f>
        <v>None</v>
      </c>
      <c r="AB123" s="2" t="str">
        <f>IFERROR(__xludf.DUMMYFUNCTION("""COMPUTED_VALUE"""),"None")</f>
        <v>None</v>
      </c>
      <c r="AC123" s="2" t="str">
        <f>IFERROR(__xludf.DUMMYFUNCTION("""COMPUTED_VALUE"""),"First Dose")</f>
        <v>First Dose</v>
      </c>
    </row>
    <row r="124">
      <c r="A124" s="1">
        <f>IFERROR(__xludf.DUMMYFUNCTION("""COMPUTED_VALUE"""),44507.90316841435)</f>
        <v>44507.90317</v>
      </c>
      <c r="B124" s="2" t="str">
        <f>IFERROR(__xludf.DUMMYFUNCTION("""COMPUTED_VALUE"""),"maruaradhana@gmail.com")</f>
        <v>maruaradhana@gmail.com</v>
      </c>
      <c r="C124" s="2" t="str">
        <f>IFERROR(__xludf.DUMMYFUNCTION("""COMPUTED_VALUE"""),"Aradhana Maru")</f>
        <v>Aradhana Maru</v>
      </c>
      <c r="D124" s="2" t="str">
        <f>IFERROR(__xludf.DUMMYFUNCTION("""COMPUTED_VALUE"""),"III Year")</f>
        <v>III Year</v>
      </c>
      <c r="E124" s="2" t="str">
        <f>IFERROR(__xludf.DUMMYFUNCTION("""COMPUTED_VALUE"""),"B.A. (Hons) Political Science")</f>
        <v>B.A. (Hons) Political Science</v>
      </c>
      <c r="F124" s="2" t="str">
        <f>IFERROR(__xludf.DUMMYFUNCTION("""COMPUTED_VALUE"""),"19/1849")</f>
        <v>19/1849</v>
      </c>
      <c r="G124" s="2"/>
      <c r="H124" s="2" t="str">
        <f>IFERROR(__xludf.DUMMYFUNCTION("""COMPUTED_VALUE"""),"Lalita")</f>
        <v>Lalita</v>
      </c>
      <c r="I124" s="2" t="str">
        <f>IFERROR(__xludf.DUMMYFUNCTION("""COMPUTED_VALUE"""),"4-5 hours")</f>
        <v>4-5 hours</v>
      </c>
      <c r="J124" s="2" t="str">
        <f>IFERROR(__xludf.DUMMYFUNCTION("""COMPUTED_VALUE"""),"Time saved in travelling")</f>
        <v>Time saved in travelling</v>
      </c>
      <c r="K124" s="2" t="str">
        <f>IFERROR(__xludf.DUMMYFUNCTION("""COMPUTED_VALUE"""),"Network related disruptions")</f>
        <v>Network related disruptions</v>
      </c>
      <c r="L124" s="2">
        <f>IFERROR(__xludf.DUMMYFUNCTION("""COMPUTED_VALUE"""),6.0)</f>
        <v>6</v>
      </c>
      <c r="M124" s="2" t="str">
        <f>IFERROR(__xludf.DUMMYFUNCTION("""COMPUTED_VALUE"""),"Online")</f>
        <v>Online</v>
      </c>
      <c r="N124" s="2" t="str">
        <f>IFERROR(__xludf.DUMMYFUNCTION("""COMPUTED_VALUE"""),"Compulsion due to pandemic")</f>
        <v>Compulsion due to pandemic</v>
      </c>
      <c r="O124" s="2" t="str">
        <f>IFERROR(__xludf.DUMMYFUNCTION("""COMPUTED_VALUE"""),"Yes")</f>
        <v>Yes</v>
      </c>
      <c r="P124" s="2" t="str">
        <f>IFERROR(__xludf.DUMMYFUNCTION("""COMPUTED_VALUE"""),"Yes")</f>
        <v>Yes</v>
      </c>
      <c r="Q124" s="2" t="str">
        <f>IFERROR(__xludf.DUMMYFUNCTION("""COMPUTED_VALUE"""),"Yes")</f>
        <v>Yes</v>
      </c>
      <c r="R124" s="2" t="str">
        <f>IFERROR(__xludf.DUMMYFUNCTION("""COMPUTED_VALUE"""),"No")</f>
        <v>No</v>
      </c>
      <c r="S124" s="2" t="str">
        <f>IFERROR(__xludf.DUMMYFUNCTION("""COMPUTED_VALUE"""),"No")</f>
        <v>No</v>
      </c>
      <c r="T124" s="2" t="str">
        <f>IFERROR(__xludf.DUMMYFUNCTION("""COMPUTED_VALUE"""),"Online")</f>
        <v>Online</v>
      </c>
      <c r="U124" s="2" t="str">
        <f>IFERROR(__xludf.DUMMYFUNCTION("""COMPUTED_VALUE"""),"No")</f>
        <v>No</v>
      </c>
      <c r="V124" s="2" t="str">
        <f>IFERROR(__xludf.DUMMYFUNCTION("""COMPUTED_VALUE"""),"Yes")</f>
        <v>Yes</v>
      </c>
      <c r="W124" s="2" t="str">
        <f>IFERROR(__xludf.DUMMYFUNCTION("""COMPUTED_VALUE"""),"Personality improvement")</f>
        <v>Personality improvement</v>
      </c>
      <c r="X124" s="2" t="str">
        <f>IFERROR(__xludf.DUMMYFUNCTION("""COMPUTED_VALUE"""),"Yes")</f>
        <v>Yes</v>
      </c>
      <c r="Y124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24" s="2" t="str">
        <f>IFERROR(__xludf.DUMMYFUNCTION("""COMPUTED_VALUE"""),"Stay alone")</f>
        <v>Stay alone</v>
      </c>
      <c r="AA124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124" s="2" t="str">
        <f>IFERROR(__xludf.DUMMYFUNCTION("""COMPUTED_VALUE"""),"None")</f>
        <v>None</v>
      </c>
      <c r="AC124" s="2" t="str">
        <f>IFERROR(__xludf.DUMMYFUNCTION("""COMPUTED_VALUE"""),"Second Dose")</f>
        <v>Second Dose</v>
      </c>
    </row>
    <row r="125">
      <c r="A125" s="1">
        <f>IFERROR(__xludf.DUMMYFUNCTION("""COMPUTED_VALUE"""),44507.94755671296)</f>
        <v>44507.94756</v>
      </c>
      <c r="B125" s="2" t="str">
        <f>IFERROR(__xludf.DUMMYFUNCTION("""COMPUTED_VALUE"""),"deeparani362001@gmail.com")</f>
        <v>deeparani362001@gmail.com</v>
      </c>
      <c r="C125" s="2" t="str">
        <f>IFERROR(__xludf.DUMMYFUNCTION("""COMPUTED_VALUE"""),"Deepa Rani ")</f>
        <v>Deepa Rani </v>
      </c>
      <c r="D125" s="2" t="str">
        <f>IFERROR(__xludf.DUMMYFUNCTION("""COMPUTED_VALUE"""),"III Year")</f>
        <v>III Year</v>
      </c>
      <c r="E125" s="2" t="str">
        <f>IFERROR(__xludf.DUMMYFUNCTION("""COMPUTED_VALUE"""),"B.A. (Hons) Political Science")</f>
        <v>B.A. (Hons) Political Science</v>
      </c>
      <c r="F125" s="2" t="str">
        <f>IFERROR(__xludf.DUMMYFUNCTION("""COMPUTED_VALUE"""),"19/1583")</f>
        <v>19/1583</v>
      </c>
      <c r="G125" s="2">
        <f>IFERROR(__xludf.DUMMYFUNCTION("""COMPUTED_VALUE"""),8.287640428E9)</f>
        <v>8287640428</v>
      </c>
      <c r="H125" s="2" t="str">
        <f>IFERROR(__xludf.DUMMYFUNCTION("""COMPUTED_VALUE"""),"Kiren tripathi ")</f>
        <v>Kiren tripathi </v>
      </c>
      <c r="I125" s="2" t="str">
        <f>IFERROR(__xludf.DUMMYFUNCTION("""COMPUTED_VALUE"""),"4-5 hours")</f>
        <v>4-5 hours</v>
      </c>
      <c r="J125" s="2" t="str">
        <f>IFERROR(__xludf.DUMMYFUNCTION("""COMPUTED_VALUE"""),"Time saved in travelling")</f>
        <v>Time saved in travelling</v>
      </c>
      <c r="K125" s="2" t="str">
        <f>IFERROR(__xludf.DUMMYFUNCTION("""COMPUTED_VALUE"""),"Lack of physical interaction and personal touch ‘")</f>
        <v>Lack of physical interaction and personal touch ‘</v>
      </c>
      <c r="L125" s="2">
        <f>IFERROR(__xludf.DUMMYFUNCTION("""COMPUTED_VALUE"""),6.0)</f>
        <v>6</v>
      </c>
      <c r="M125" s="2" t="str">
        <f>IFERROR(__xludf.DUMMYFUNCTION("""COMPUTED_VALUE"""),"Blended Learning (both)")</f>
        <v>Blended Learning (both)</v>
      </c>
      <c r="N125" s="2" t="str">
        <f>IFERROR(__xludf.DUMMYFUNCTION("""COMPUTED_VALUE"""),"Not Satisfactory")</f>
        <v>Not Satisfactory</v>
      </c>
      <c r="O125" s="2" t="str">
        <f>IFERROR(__xludf.DUMMYFUNCTION("""COMPUTED_VALUE"""),"No")</f>
        <v>No</v>
      </c>
      <c r="P125" s="2" t="str">
        <f>IFERROR(__xludf.DUMMYFUNCTION("""COMPUTED_VALUE"""),"Yes")</f>
        <v>Yes</v>
      </c>
      <c r="Q125" s="2" t="str">
        <f>IFERROR(__xludf.DUMMYFUNCTION("""COMPUTED_VALUE"""),"Yes")</f>
        <v>Yes</v>
      </c>
      <c r="R125" s="2" t="str">
        <f>IFERROR(__xludf.DUMMYFUNCTION("""COMPUTED_VALUE"""),"Yes")</f>
        <v>Yes</v>
      </c>
      <c r="S125" s="2" t="str">
        <f>IFERROR(__xludf.DUMMYFUNCTION("""COMPUTED_VALUE"""),"Yes")</f>
        <v>Yes</v>
      </c>
      <c r="T125" s="2" t="str">
        <f>IFERROR(__xludf.DUMMYFUNCTION("""COMPUTED_VALUE"""),"Online")</f>
        <v>Online</v>
      </c>
      <c r="U125" s="2" t="str">
        <f>IFERROR(__xludf.DUMMYFUNCTION("""COMPUTED_VALUE"""),"No")</f>
        <v>No</v>
      </c>
      <c r="V125" s="2" t="str">
        <f>IFERROR(__xludf.DUMMYFUNCTION("""COMPUTED_VALUE"""),"Yes")</f>
        <v>Yes</v>
      </c>
      <c r="W125" s="2" t="str">
        <f>IFERROR(__xludf.DUMMYFUNCTION("""COMPUTED_VALUE"""),"Something new")</f>
        <v>Something new</v>
      </c>
      <c r="X125" s="2" t="str">
        <f>IFERROR(__xludf.DUMMYFUNCTION("""COMPUTED_VALUE"""),"Yes")</f>
        <v>Yes</v>
      </c>
      <c r="Y125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25" s="2" t="str">
        <f>IFERROR(__xludf.DUMMYFUNCTION("""COMPUTED_VALUE"""),"Nothing")</f>
        <v>Nothing</v>
      </c>
      <c r="AA125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125" s="2" t="str">
        <f>IFERROR(__xludf.DUMMYFUNCTION("""COMPUTED_VALUE"""),"None")</f>
        <v>None</v>
      </c>
      <c r="AC125" s="2" t="str">
        <f>IFERROR(__xludf.DUMMYFUNCTION("""COMPUTED_VALUE"""),"Second Dose")</f>
        <v>Second Dose</v>
      </c>
    </row>
    <row r="126">
      <c r="A126" s="1">
        <f>IFERROR(__xludf.DUMMYFUNCTION("""COMPUTED_VALUE"""),44507.972277291665)</f>
        <v>44507.97228</v>
      </c>
      <c r="B126" s="2" t="str">
        <f>IFERROR(__xludf.DUMMYFUNCTION("""COMPUTED_VALUE"""),"nehay0557@gmail.com")</f>
        <v>nehay0557@gmail.com</v>
      </c>
      <c r="C126" s="2" t="str">
        <f>IFERROR(__xludf.DUMMYFUNCTION("""COMPUTED_VALUE"""),"Neha Yadav")</f>
        <v>Neha Yadav</v>
      </c>
      <c r="D126" s="2" t="str">
        <f>IFERROR(__xludf.DUMMYFUNCTION("""COMPUTED_VALUE"""),"III Year")</f>
        <v>III Year</v>
      </c>
      <c r="E126" s="2" t="str">
        <f>IFERROR(__xludf.DUMMYFUNCTION("""COMPUTED_VALUE"""),"B.A. (Hons) Political Science")</f>
        <v>B.A. (Hons) Political Science</v>
      </c>
      <c r="F126" s="2" t="str">
        <f>IFERROR(__xludf.DUMMYFUNCTION("""COMPUTED_VALUE"""),"19/1520")</f>
        <v>19/1520</v>
      </c>
      <c r="G126" s="2">
        <f>IFERROR(__xludf.DUMMYFUNCTION("""COMPUTED_VALUE"""),7.827736998E9)</f>
        <v>7827736998</v>
      </c>
      <c r="H126" s="2" t="str">
        <f>IFERROR(__xludf.DUMMYFUNCTION("""COMPUTED_VALUE"""),"Kiran Tripathi Mam")</f>
        <v>Kiran Tripathi Mam</v>
      </c>
      <c r="I126" s="2" t="str">
        <f>IFERROR(__xludf.DUMMYFUNCTION("""COMPUTED_VALUE"""),"3-4 hours")</f>
        <v>3-4 hours</v>
      </c>
      <c r="J126" s="2" t="str">
        <f>IFERROR(__xludf.DUMMYFUNCTION("""COMPUTED_VALUE"""),"Convenience to outstation students")</f>
        <v>Convenience to outstation students</v>
      </c>
      <c r="K126" s="2" t="str">
        <f>IFERROR(__xludf.DUMMYFUNCTION("""COMPUTED_VALUE"""),"Network related disruptions")</f>
        <v>Network related disruptions</v>
      </c>
      <c r="L126" s="2">
        <f>IFERROR(__xludf.DUMMYFUNCTION("""COMPUTED_VALUE"""),8.0)</f>
        <v>8</v>
      </c>
      <c r="M126" s="2" t="str">
        <f>IFERROR(__xludf.DUMMYFUNCTION("""COMPUTED_VALUE"""),"Online")</f>
        <v>Online</v>
      </c>
      <c r="N126" s="2" t="str">
        <f>IFERROR(__xludf.DUMMYFUNCTION("""COMPUTED_VALUE"""),"Satisfactory")</f>
        <v>Satisfactory</v>
      </c>
      <c r="O126" s="2" t="str">
        <f>IFERROR(__xludf.DUMMYFUNCTION("""COMPUTED_VALUE"""),"Yes")</f>
        <v>Yes</v>
      </c>
      <c r="P126" s="2" t="str">
        <f>IFERROR(__xludf.DUMMYFUNCTION("""COMPUTED_VALUE"""),"Yes")</f>
        <v>Yes</v>
      </c>
      <c r="Q126" s="2" t="str">
        <f>IFERROR(__xludf.DUMMYFUNCTION("""COMPUTED_VALUE"""),"Yes")</f>
        <v>Yes</v>
      </c>
      <c r="R126" s="2" t="str">
        <f>IFERROR(__xludf.DUMMYFUNCTION("""COMPUTED_VALUE"""),"No")</f>
        <v>No</v>
      </c>
      <c r="S126" s="2" t="str">
        <f>IFERROR(__xludf.DUMMYFUNCTION("""COMPUTED_VALUE"""),"No")</f>
        <v>No</v>
      </c>
      <c r="T126" s="2" t="str">
        <f>IFERROR(__xludf.DUMMYFUNCTION("""COMPUTED_VALUE"""),"Online")</f>
        <v>Online</v>
      </c>
      <c r="U126" s="2" t="str">
        <f>IFERROR(__xludf.DUMMYFUNCTION("""COMPUTED_VALUE"""),"No")</f>
        <v>No</v>
      </c>
      <c r="V126" s="2" t="str">
        <f>IFERROR(__xludf.DUMMYFUNCTION("""COMPUTED_VALUE"""),"Yes.")</f>
        <v>Yes.</v>
      </c>
      <c r="W126" s="2" t="str">
        <f>IFERROR(__xludf.DUMMYFUNCTION("""COMPUTED_VALUE"""),"It is very informative.")</f>
        <v>It is very informative.</v>
      </c>
      <c r="X126" s="2" t="str">
        <f>IFERROR(__xludf.DUMMYFUNCTION("""COMPUTED_VALUE"""),"Yes.")</f>
        <v>Yes.</v>
      </c>
      <c r="Y126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26" s="2" t="str">
        <f>IFERROR(__xludf.DUMMYFUNCTION("""COMPUTED_VALUE"""),"Classes are held in online mode.")</f>
        <v>Classes are held in online mode.</v>
      </c>
      <c r="AA126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126" s="2" t="str">
        <f>IFERROR(__xludf.DUMMYFUNCTION("""COMPUTED_VALUE"""),"Moderate: Symptoms severe and require brief hospitalization")</f>
        <v>Moderate: Symptoms severe and require brief hospitalization</v>
      </c>
      <c r="AC126" s="2" t="str">
        <f>IFERROR(__xludf.DUMMYFUNCTION("""COMPUTED_VALUE"""),"None")</f>
        <v>None</v>
      </c>
    </row>
    <row r="127">
      <c r="A127" s="1">
        <f>IFERROR(__xludf.DUMMYFUNCTION("""COMPUTED_VALUE"""),44508.37754194445)</f>
        <v>44508.37754</v>
      </c>
      <c r="B127" s="2" t="str">
        <f>IFERROR(__xludf.DUMMYFUNCTION("""COMPUTED_VALUE"""),"anjusingh1354@gmail.com")</f>
        <v>anjusingh1354@gmail.com</v>
      </c>
      <c r="C127" s="2" t="str">
        <f>IFERROR(__xludf.DUMMYFUNCTION("""COMPUTED_VALUE"""),"Anju")</f>
        <v>Anju</v>
      </c>
      <c r="D127" s="2" t="str">
        <f>IFERROR(__xludf.DUMMYFUNCTION("""COMPUTED_VALUE"""),"IV Year")</f>
        <v>IV Year</v>
      </c>
      <c r="E127" s="2" t="str">
        <f>IFERROR(__xludf.DUMMYFUNCTION("""COMPUTED_VALUE"""),"B.A. (Hons) Political Science")</f>
        <v>B.A. (Hons) Political Science</v>
      </c>
      <c r="F127" s="2" t="str">
        <f>IFERROR(__xludf.DUMMYFUNCTION("""COMPUTED_VALUE"""),"19/1270")</f>
        <v>19/1270</v>
      </c>
      <c r="G127" s="2">
        <f>IFERROR(__xludf.DUMMYFUNCTION("""COMPUTED_VALUE"""),7.827398371E9)</f>
        <v>7827398371</v>
      </c>
      <c r="H127" s="2" t="str">
        <f>IFERROR(__xludf.DUMMYFUNCTION("""COMPUTED_VALUE"""),"Kiran Tripathi")</f>
        <v>Kiran Tripathi</v>
      </c>
      <c r="I127" s="2" t="str">
        <f>IFERROR(__xludf.DUMMYFUNCTION("""COMPUTED_VALUE"""),"4-5 hours")</f>
        <v>4-5 hours</v>
      </c>
      <c r="J127" s="2" t="str">
        <f>IFERROR(__xludf.DUMMYFUNCTION("""COMPUTED_VALUE"""),"Convenience to outstation students")</f>
        <v>Convenience to outstation students</v>
      </c>
      <c r="K127" s="2" t="str">
        <f>IFERROR(__xludf.DUMMYFUNCTION("""COMPUTED_VALUE"""),"Students are sometimes less involved/engaged (leave the class in between)")</f>
        <v>Students are sometimes less involved/engaged (leave the class in between)</v>
      </c>
      <c r="L127" s="2">
        <f>IFERROR(__xludf.DUMMYFUNCTION("""COMPUTED_VALUE"""),3.0)</f>
        <v>3</v>
      </c>
      <c r="M127" s="2" t="str">
        <f>IFERROR(__xludf.DUMMYFUNCTION("""COMPUTED_VALUE"""),"Offline")</f>
        <v>Offline</v>
      </c>
      <c r="N127" s="2" t="str">
        <f>IFERROR(__xludf.DUMMYFUNCTION("""COMPUTED_VALUE"""),"Compulsion due to pandemic")</f>
        <v>Compulsion due to pandemic</v>
      </c>
      <c r="O127" s="2" t="str">
        <f>IFERROR(__xludf.DUMMYFUNCTION("""COMPUTED_VALUE"""),"Yes")</f>
        <v>Yes</v>
      </c>
      <c r="P127" s="2" t="str">
        <f>IFERROR(__xludf.DUMMYFUNCTION("""COMPUTED_VALUE"""),"Yes")</f>
        <v>Yes</v>
      </c>
      <c r="Q127" s="2" t="str">
        <f>IFERROR(__xludf.DUMMYFUNCTION("""COMPUTED_VALUE"""),"Yes")</f>
        <v>Yes</v>
      </c>
      <c r="R127" s="2" t="str">
        <f>IFERROR(__xludf.DUMMYFUNCTION("""COMPUTED_VALUE"""),"Yes")</f>
        <v>Yes</v>
      </c>
      <c r="S127" s="2" t="str">
        <f>IFERROR(__xludf.DUMMYFUNCTION("""COMPUTED_VALUE"""),"Yes")</f>
        <v>Yes</v>
      </c>
      <c r="T127" s="2" t="str">
        <f>IFERROR(__xludf.DUMMYFUNCTION("""COMPUTED_VALUE"""),"Offline")</f>
        <v>Offline</v>
      </c>
      <c r="U127" s="2" t="str">
        <f>IFERROR(__xludf.DUMMYFUNCTION("""COMPUTED_VALUE"""),"No")</f>
        <v>No</v>
      </c>
      <c r="V127" s="2" t="str">
        <f>IFERROR(__xludf.DUMMYFUNCTION("""COMPUTED_VALUE"""),"No")</f>
        <v>No</v>
      </c>
      <c r="W127" s="2" t="str">
        <f>IFERROR(__xludf.DUMMYFUNCTION("""COMPUTED_VALUE"""),"Nothing")</f>
        <v>Nothing</v>
      </c>
      <c r="X127" s="2" t="str">
        <f>IFERROR(__xludf.DUMMYFUNCTION("""COMPUTED_VALUE"""),"Yes")</f>
        <v>Yes</v>
      </c>
      <c r="Y127" s="2" t="str">
        <f>IFERROR(__xludf.DUMMYFUNCTION("""COMPUTED_VALUE"""),"None")</f>
        <v>None</v>
      </c>
      <c r="Z127" s="2" t="str">
        <f>IFERROR(__xludf.DUMMYFUNCTION("""COMPUTED_VALUE"""),"Nothing")</f>
        <v>Nothing</v>
      </c>
      <c r="AA127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127" s="2" t="str">
        <f>IFERROR(__xludf.DUMMYFUNCTION("""COMPUTED_VALUE"""),"None")</f>
        <v>None</v>
      </c>
      <c r="AC127" s="2" t="str">
        <f>IFERROR(__xludf.DUMMYFUNCTION("""COMPUTED_VALUE"""),"First Dose")</f>
        <v>First Dose</v>
      </c>
    </row>
    <row r="128">
      <c r="A128" s="1">
        <f>IFERROR(__xludf.DUMMYFUNCTION("""COMPUTED_VALUE"""),44508.529006273144)</f>
        <v>44508.52901</v>
      </c>
      <c r="B128" s="2" t="str">
        <f>IFERROR(__xludf.DUMMYFUNCTION("""COMPUTED_VALUE"""),"reenagupta17092001@gmail.com")</f>
        <v>reenagupta17092001@gmail.com</v>
      </c>
      <c r="C128" s="2" t="str">
        <f>IFERROR(__xludf.DUMMYFUNCTION("""COMPUTED_VALUE"""),"Reena gupta")</f>
        <v>Reena gupta</v>
      </c>
      <c r="D128" s="2" t="str">
        <f>IFERROR(__xludf.DUMMYFUNCTION("""COMPUTED_VALUE"""),"III Year")</f>
        <v>III Year</v>
      </c>
      <c r="E128" s="2" t="str">
        <f>IFERROR(__xludf.DUMMYFUNCTION("""COMPUTED_VALUE"""),"B.A. (Hons) Political Science")</f>
        <v>B.A. (Hons) Political Science</v>
      </c>
      <c r="F128" s="2" t="str">
        <f>IFERROR(__xludf.DUMMYFUNCTION("""COMPUTED_VALUE"""),"19/1293")</f>
        <v>19/1293</v>
      </c>
      <c r="G128" s="2">
        <f>IFERROR(__xludf.DUMMYFUNCTION("""COMPUTED_VALUE"""),9.315971848E9)</f>
        <v>9315971848</v>
      </c>
      <c r="H128" s="2" t="str">
        <f>IFERROR(__xludf.DUMMYFUNCTION("""COMPUTED_VALUE"""),"Kiran Tripathi ")</f>
        <v>Kiran Tripathi </v>
      </c>
      <c r="I128" s="2" t="str">
        <f>IFERROR(__xludf.DUMMYFUNCTION("""COMPUTED_VALUE"""),"More than 5 hours")</f>
        <v>More than 5 hours</v>
      </c>
      <c r="J128" s="2" t="str">
        <f>IFERROR(__xludf.DUMMYFUNCTION("""COMPUTED_VALUE"""),"Time saved in travelling")</f>
        <v>Time saved in travelling</v>
      </c>
      <c r="K128" s="2" t="str">
        <f>IFERROR(__xludf.DUMMYFUNCTION("""COMPUTED_VALUE"""),"Lack of physical interaction and personal touch ‘")</f>
        <v>Lack of physical interaction and personal touch ‘</v>
      </c>
      <c r="L128" s="2">
        <f>IFERROR(__xludf.DUMMYFUNCTION("""COMPUTED_VALUE"""),1.0)</f>
        <v>1</v>
      </c>
      <c r="M128" s="2" t="str">
        <f>IFERROR(__xludf.DUMMYFUNCTION("""COMPUTED_VALUE"""),"Offline")</f>
        <v>Offline</v>
      </c>
      <c r="N128" s="2" t="str">
        <f>IFERROR(__xludf.DUMMYFUNCTION("""COMPUTED_VALUE"""),"Not Satisfactory")</f>
        <v>Not Satisfactory</v>
      </c>
      <c r="O128" s="2" t="str">
        <f>IFERROR(__xludf.DUMMYFUNCTION("""COMPUTED_VALUE"""),"Yes")</f>
        <v>Yes</v>
      </c>
      <c r="P128" s="2" t="str">
        <f>IFERROR(__xludf.DUMMYFUNCTION("""COMPUTED_VALUE"""),"Yes")</f>
        <v>Yes</v>
      </c>
      <c r="Q128" s="2" t="str">
        <f>IFERROR(__xludf.DUMMYFUNCTION("""COMPUTED_VALUE"""),"Yes")</f>
        <v>Yes</v>
      </c>
      <c r="R128" s="2" t="str">
        <f>IFERROR(__xludf.DUMMYFUNCTION("""COMPUTED_VALUE"""),"Yes")</f>
        <v>Yes</v>
      </c>
      <c r="S128" s="2" t="str">
        <f>IFERROR(__xludf.DUMMYFUNCTION("""COMPUTED_VALUE"""),"Yes")</f>
        <v>Yes</v>
      </c>
      <c r="T128" s="2" t="str">
        <f>IFERROR(__xludf.DUMMYFUNCTION("""COMPUTED_VALUE"""),"Online")</f>
        <v>Online</v>
      </c>
      <c r="U128" s="2" t="str">
        <f>IFERROR(__xludf.DUMMYFUNCTION("""COMPUTED_VALUE"""),"No")</f>
        <v>No</v>
      </c>
      <c r="V128" s="2" t="str">
        <f>IFERROR(__xludf.DUMMYFUNCTION("""COMPUTED_VALUE"""),"Yes")</f>
        <v>Yes</v>
      </c>
      <c r="W128" s="2"/>
      <c r="X128" s="2" t="str">
        <f>IFERROR(__xludf.DUMMYFUNCTION("""COMPUTED_VALUE"""),"Solve all our problems ")</f>
        <v>Solve all our problems </v>
      </c>
      <c r="Y128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28" s="2" t="str">
        <f>IFERROR(__xludf.DUMMYFUNCTION("""COMPUTED_VALUE"""),"by painting and listening to songs")</f>
        <v>by painting and listening to songs</v>
      </c>
      <c r="AA128" s="2" t="str">
        <f>IFERROR(__xludf.DUMMYFUNCTION("""COMPUTED_VALUE"""),"None")</f>
        <v>None</v>
      </c>
      <c r="AB128" s="2" t="str">
        <f>IFERROR(__xludf.DUMMYFUNCTION("""COMPUTED_VALUE"""),"Mild: Symptoms effectively managed at home")</f>
        <v>Mild: Symptoms effectively managed at home</v>
      </c>
      <c r="AC128" s="2" t="str">
        <f>IFERROR(__xludf.DUMMYFUNCTION("""COMPUTED_VALUE"""),"First Dose")</f>
        <v>First Dose</v>
      </c>
    </row>
    <row r="129">
      <c r="A129" s="1">
        <f>IFERROR(__xludf.DUMMYFUNCTION("""COMPUTED_VALUE"""),44508.53450938657)</f>
        <v>44508.53451</v>
      </c>
      <c r="B129" s="2" t="str">
        <f>IFERROR(__xludf.DUMMYFUNCTION("""COMPUTED_VALUE"""),"reenagupta17092001@gmail.com")</f>
        <v>reenagupta17092001@gmail.com</v>
      </c>
      <c r="C129" s="2" t="str">
        <f>IFERROR(__xludf.DUMMYFUNCTION("""COMPUTED_VALUE"""),"Reena gupta")</f>
        <v>Reena gupta</v>
      </c>
      <c r="D129" s="2" t="str">
        <f>IFERROR(__xludf.DUMMYFUNCTION("""COMPUTED_VALUE"""),"III Year")</f>
        <v>III Year</v>
      </c>
      <c r="E129" s="2" t="str">
        <f>IFERROR(__xludf.DUMMYFUNCTION("""COMPUTED_VALUE"""),"B.A. (Hons) Political Science")</f>
        <v>B.A. (Hons) Political Science</v>
      </c>
      <c r="F129" s="2" t="str">
        <f>IFERROR(__xludf.DUMMYFUNCTION("""COMPUTED_VALUE"""),"19/1293")</f>
        <v>19/1293</v>
      </c>
      <c r="G129" s="2">
        <f>IFERROR(__xludf.DUMMYFUNCTION("""COMPUTED_VALUE"""),9.315971848E9)</f>
        <v>9315971848</v>
      </c>
      <c r="H129" s="2" t="str">
        <f>IFERROR(__xludf.DUMMYFUNCTION("""COMPUTED_VALUE"""),"Kiran Tripathi mam")</f>
        <v>Kiran Tripathi mam</v>
      </c>
      <c r="I129" s="2" t="str">
        <f>IFERROR(__xludf.DUMMYFUNCTION("""COMPUTED_VALUE"""),"More than 5 hours")</f>
        <v>More than 5 hours</v>
      </c>
      <c r="J129" s="2" t="str">
        <f>IFERROR(__xludf.DUMMYFUNCTION("""COMPUTED_VALUE"""),"Time saved in travelling")</f>
        <v>Time saved in travelling</v>
      </c>
      <c r="K129" s="2" t="str">
        <f>IFERROR(__xludf.DUMMYFUNCTION("""COMPUTED_VALUE"""),"Lack of physical interaction and personal touch ‘")</f>
        <v>Lack of physical interaction and personal touch ‘</v>
      </c>
      <c r="L129" s="2">
        <f>IFERROR(__xludf.DUMMYFUNCTION("""COMPUTED_VALUE"""),1.0)</f>
        <v>1</v>
      </c>
      <c r="M129" s="2" t="str">
        <f>IFERROR(__xludf.DUMMYFUNCTION("""COMPUTED_VALUE"""),"Offline")</f>
        <v>Offline</v>
      </c>
      <c r="N129" s="2" t="str">
        <f>IFERROR(__xludf.DUMMYFUNCTION("""COMPUTED_VALUE"""),"Not Satisfactory")</f>
        <v>Not Satisfactory</v>
      </c>
      <c r="O129" s="2" t="str">
        <f>IFERROR(__xludf.DUMMYFUNCTION("""COMPUTED_VALUE"""),"Yes")</f>
        <v>Yes</v>
      </c>
      <c r="P129" s="2" t="str">
        <f>IFERROR(__xludf.DUMMYFUNCTION("""COMPUTED_VALUE"""),"Yes")</f>
        <v>Yes</v>
      </c>
      <c r="Q129" s="2" t="str">
        <f>IFERROR(__xludf.DUMMYFUNCTION("""COMPUTED_VALUE"""),"Yes")</f>
        <v>Yes</v>
      </c>
      <c r="R129" s="2" t="str">
        <f>IFERROR(__xludf.DUMMYFUNCTION("""COMPUTED_VALUE"""),"Yes")</f>
        <v>Yes</v>
      </c>
      <c r="S129" s="2" t="str">
        <f>IFERROR(__xludf.DUMMYFUNCTION("""COMPUTED_VALUE"""),"Yes")</f>
        <v>Yes</v>
      </c>
      <c r="T129" s="2" t="str">
        <f>IFERROR(__xludf.DUMMYFUNCTION("""COMPUTED_VALUE"""),"Online")</f>
        <v>Online</v>
      </c>
      <c r="U129" s="2" t="str">
        <f>IFERROR(__xludf.DUMMYFUNCTION("""COMPUTED_VALUE"""),"No")</f>
        <v>No</v>
      </c>
      <c r="V129" s="2" t="str">
        <f>IFERROR(__xludf.DUMMYFUNCTION("""COMPUTED_VALUE"""),"Yes")</f>
        <v>Yes</v>
      </c>
      <c r="W129" s="2" t="str">
        <f>IFERROR(__xludf.DUMMYFUNCTION("""COMPUTED_VALUE"""),"Solve all our problems")</f>
        <v>Solve all our problems</v>
      </c>
      <c r="X129" s="2" t="str">
        <f>IFERROR(__xludf.DUMMYFUNCTION("""COMPUTED_VALUE"""),"Yes,  I always felt a need for counseling or guidance in personal or academic matter")</f>
        <v>Yes,  I always felt a need for counseling or guidance in personal or academic matter</v>
      </c>
      <c r="Y129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29" s="2" t="str">
        <f>IFERROR(__xludf.DUMMYFUNCTION("""COMPUTED_VALUE"""),"By painting and listening to song")</f>
        <v>By painting and listening to song</v>
      </c>
      <c r="AA129" s="2" t="str">
        <f>IFERROR(__xludf.DUMMYFUNCTION("""COMPUTED_VALUE"""),"None")</f>
        <v>None</v>
      </c>
      <c r="AB129" s="2" t="str">
        <f>IFERROR(__xludf.DUMMYFUNCTION("""COMPUTED_VALUE"""),"None")</f>
        <v>None</v>
      </c>
      <c r="AC129" s="2" t="str">
        <f>IFERROR(__xludf.DUMMYFUNCTION("""COMPUTED_VALUE"""),"First Dose")</f>
        <v>First Dose</v>
      </c>
    </row>
    <row r="130">
      <c r="A130" s="1">
        <f>IFERROR(__xludf.DUMMYFUNCTION("""COMPUTED_VALUE"""),44508.592212812495)</f>
        <v>44508.59221</v>
      </c>
      <c r="B130" s="2" t="str">
        <f>IFERROR(__xludf.DUMMYFUNCTION("""COMPUTED_VALUE"""),"Pari1998jindal@gmail.com")</f>
        <v>Pari1998jindal@gmail.com</v>
      </c>
      <c r="C130" s="2" t="str">
        <f>IFERROR(__xludf.DUMMYFUNCTION("""COMPUTED_VALUE"""),"Srishti ")</f>
        <v>Srishti </v>
      </c>
      <c r="D130" s="2" t="str">
        <f>IFERROR(__xludf.DUMMYFUNCTION("""COMPUTED_VALUE"""),"III Year")</f>
        <v>III Year</v>
      </c>
      <c r="E130" s="2" t="str">
        <f>IFERROR(__xludf.DUMMYFUNCTION("""COMPUTED_VALUE"""),"B.A. (Hons) Political Science")</f>
        <v>B.A. (Hons) Political Science</v>
      </c>
      <c r="F130" s="2" t="str">
        <f>IFERROR(__xludf.DUMMYFUNCTION("""COMPUTED_VALUE"""),"19/1004")</f>
        <v>19/1004</v>
      </c>
      <c r="G130" s="2">
        <f>IFERROR(__xludf.DUMMYFUNCTION("""COMPUTED_VALUE"""),9.810258509E9)</f>
        <v>9810258509</v>
      </c>
      <c r="H130" s="2" t="str">
        <f>IFERROR(__xludf.DUMMYFUNCTION("""COMPUTED_VALUE"""),"Kiran Triphati")</f>
        <v>Kiran Triphati</v>
      </c>
      <c r="I130" s="2" t="str">
        <f>IFERROR(__xludf.DUMMYFUNCTION("""COMPUTED_VALUE"""),"4-5 hours")</f>
        <v>4-5 hours</v>
      </c>
      <c r="J130" s="2"/>
      <c r="K130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130" s="2">
        <f>IFERROR(__xludf.DUMMYFUNCTION("""COMPUTED_VALUE"""),1.0)</f>
        <v>1</v>
      </c>
      <c r="M130" s="2" t="str">
        <f>IFERROR(__xludf.DUMMYFUNCTION("""COMPUTED_VALUE"""),"Offline")</f>
        <v>Offline</v>
      </c>
      <c r="N130" s="2" t="str">
        <f>IFERROR(__xludf.DUMMYFUNCTION("""COMPUTED_VALUE"""),"Compulsion due to pandemic")</f>
        <v>Compulsion due to pandemic</v>
      </c>
      <c r="O130" s="2" t="str">
        <f>IFERROR(__xludf.DUMMYFUNCTION("""COMPUTED_VALUE"""),"Yes")</f>
        <v>Yes</v>
      </c>
      <c r="P130" s="2" t="str">
        <f>IFERROR(__xludf.DUMMYFUNCTION("""COMPUTED_VALUE"""),"Yes")</f>
        <v>Yes</v>
      </c>
      <c r="Q130" s="2" t="str">
        <f>IFERROR(__xludf.DUMMYFUNCTION("""COMPUTED_VALUE"""),"No")</f>
        <v>No</v>
      </c>
      <c r="R130" s="2" t="str">
        <f>IFERROR(__xludf.DUMMYFUNCTION("""COMPUTED_VALUE"""),"No")</f>
        <v>No</v>
      </c>
      <c r="S130" s="2" t="str">
        <f>IFERROR(__xludf.DUMMYFUNCTION("""COMPUTED_VALUE"""),"Yes")</f>
        <v>Yes</v>
      </c>
      <c r="T130" s="2" t="str">
        <f>IFERROR(__xludf.DUMMYFUNCTION("""COMPUTED_VALUE"""),"Online")</f>
        <v>Online</v>
      </c>
      <c r="U130" s="2" t="str">
        <f>IFERROR(__xludf.DUMMYFUNCTION("""COMPUTED_VALUE"""),"No")</f>
        <v>No</v>
      </c>
      <c r="V130" s="2"/>
      <c r="W130" s="2"/>
      <c r="X130" s="2"/>
      <c r="Y130" s="2"/>
      <c r="Z130" s="2"/>
      <c r="AA130" s="2"/>
      <c r="AB130" s="2"/>
      <c r="AC130" s="2"/>
    </row>
    <row r="131">
      <c r="A131" s="1">
        <f>IFERROR(__xludf.DUMMYFUNCTION("""COMPUTED_VALUE"""),44508.82270251158)</f>
        <v>44508.8227</v>
      </c>
      <c r="B131" s="2" t="str">
        <f>IFERROR(__xludf.DUMMYFUNCTION("""COMPUTED_VALUE"""),"poojakumariabc475@gmail.com")</f>
        <v>poojakumariabc475@gmail.com</v>
      </c>
      <c r="C131" s="2" t="str">
        <f>IFERROR(__xludf.DUMMYFUNCTION("""COMPUTED_VALUE"""),"Pooja kumari saroj")</f>
        <v>Pooja kumari saroj</v>
      </c>
      <c r="D131" s="2" t="str">
        <f>IFERROR(__xludf.DUMMYFUNCTION("""COMPUTED_VALUE"""),"III Year")</f>
        <v>III Year</v>
      </c>
      <c r="E131" s="2" t="str">
        <f>IFERROR(__xludf.DUMMYFUNCTION("""COMPUTED_VALUE"""),"B.A. (Hons) Political Science")</f>
        <v>B.A. (Hons) Political Science</v>
      </c>
      <c r="F131" s="2" t="str">
        <f>IFERROR(__xludf.DUMMYFUNCTION("""COMPUTED_VALUE"""),"19/0191")</f>
        <v>19/0191</v>
      </c>
      <c r="G131" s="2">
        <f>IFERROR(__xludf.DUMMYFUNCTION("""COMPUTED_VALUE"""),9.582871698E9)</f>
        <v>9582871698</v>
      </c>
      <c r="H131" s="2" t="str">
        <f>IFERROR(__xludf.DUMMYFUNCTION("""COMPUTED_VALUE"""),"Kiran tripathi mam")</f>
        <v>Kiran tripathi mam</v>
      </c>
      <c r="I131" s="2" t="str">
        <f>IFERROR(__xludf.DUMMYFUNCTION("""COMPUTED_VALUE"""),"4-5 hours")</f>
        <v>4-5 hours</v>
      </c>
      <c r="J131" s="2" t="str">
        <f>IFERROR(__xludf.DUMMYFUNCTION("""COMPUTED_VALUE"""),"Time saved in travelling")</f>
        <v>Time saved in travelling</v>
      </c>
      <c r="K131" s="2" t="str">
        <f>IFERROR(__xludf.DUMMYFUNCTION("""COMPUTED_VALUE"""),"Students are sometimes less involved/engaged (leave the class in between)")</f>
        <v>Students are sometimes less involved/engaged (leave the class in between)</v>
      </c>
      <c r="L131" s="2">
        <f>IFERROR(__xludf.DUMMYFUNCTION("""COMPUTED_VALUE"""),3.0)</f>
        <v>3</v>
      </c>
      <c r="M131" s="2" t="str">
        <f>IFERROR(__xludf.DUMMYFUNCTION("""COMPUTED_VALUE"""),"Online")</f>
        <v>Online</v>
      </c>
      <c r="N131" s="2" t="str">
        <f>IFERROR(__xludf.DUMMYFUNCTION("""COMPUTED_VALUE"""),"Satisfactory")</f>
        <v>Satisfactory</v>
      </c>
      <c r="O131" s="2" t="str">
        <f>IFERROR(__xludf.DUMMYFUNCTION("""COMPUTED_VALUE"""),"Yes")</f>
        <v>Yes</v>
      </c>
      <c r="P131" s="2" t="str">
        <f>IFERROR(__xludf.DUMMYFUNCTION("""COMPUTED_VALUE"""),"Yes")</f>
        <v>Yes</v>
      </c>
      <c r="Q131" s="2" t="str">
        <f>IFERROR(__xludf.DUMMYFUNCTION("""COMPUTED_VALUE"""),"Yes")</f>
        <v>Yes</v>
      </c>
      <c r="R131" s="2" t="str">
        <f>IFERROR(__xludf.DUMMYFUNCTION("""COMPUTED_VALUE"""),"Yes")</f>
        <v>Yes</v>
      </c>
      <c r="S131" s="2" t="str">
        <f>IFERROR(__xludf.DUMMYFUNCTION("""COMPUTED_VALUE"""),"Yes")</f>
        <v>Yes</v>
      </c>
      <c r="T131" s="2" t="str">
        <f>IFERROR(__xludf.DUMMYFUNCTION("""COMPUTED_VALUE"""),"Online")</f>
        <v>Online</v>
      </c>
      <c r="U131" s="2" t="str">
        <f>IFERROR(__xludf.DUMMYFUNCTION("""COMPUTED_VALUE"""),"Yes")</f>
        <v>Yes</v>
      </c>
      <c r="V131" s="2"/>
      <c r="W131" s="2"/>
      <c r="X131" s="2" t="str">
        <f>IFERROR(__xludf.DUMMYFUNCTION("""COMPUTED_VALUE"""),"Yes")</f>
        <v>Yes</v>
      </c>
      <c r="Y131" s="2" t="str">
        <f>IFERROR(__xludf.DUMMYFUNCTION("""COMPUTED_VALUE"""),"None")</f>
        <v>None</v>
      </c>
      <c r="Z131" s="2"/>
      <c r="AA131" s="2" t="str">
        <f>IFERROR(__xludf.DUMMYFUNCTION("""COMPUTED_VALUE"""),"None")</f>
        <v>None</v>
      </c>
      <c r="AB131" s="2" t="str">
        <f>IFERROR(__xludf.DUMMYFUNCTION("""COMPUTED_VALUE"""),"Mild: Symptoms effectively managed at home")</f>
        <v>Mild: Symptoms effectively managed at home</v>
      </c>
      <c r="AC131" s="2" t="str">
        <f>IFERROR(__xludf.DUMMYFUNCTION("""COMPUTED_VALUE"""),"First Dose")</f>
        <v>First Dose</v>
      </c>
    </row>
  </sheetData>
  <drawing r:id="rId1"/>
</worksheet>
</file>